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1955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AB78" i="1" l="1"/>
  <c r="AB76" i="1"/>
</calcChain>
</file>

<file path=xl/sharedStrings.xml><?xml version="1.0" encoding="utf-8"?>
<sst xmlns="http://schemas.openxmlformats.org/spreadsheetml/2006/main" count="362" uniqueCount="282">
  <si>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</si>
  <si>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</si>
  <si>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</si>
  <si>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</si>
  <si>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</si>
  <si>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</si>
  <si>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</si>
  <si>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</si>
  <si>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</si>
  <si>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</si>
  <si>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</si>
  <si>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</si>
  <si>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</si>
  <si>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</si>
  <si>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</si>
  <si>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</si>
  <si>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</si>
  <si>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</si>
  <si>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</si>
  <si>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</si>
  <si>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</si>
  <si>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</si>
  <si>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</si>
  <si>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</si>
  <si>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</si>
  <si>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</si>
  <si>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</si>
  <si>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</si>
  <si>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</si>
  <si>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</si>
  <si>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</si>
  <si>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</si>
  <si>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</si>
  <si>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</si>
  <si>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</si>
  <si>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</si>
  <si>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</si>
  <si>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</si>
  <si>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</si>
  <si>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</si>
  <si>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</si>
  <si>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</si>
  <si>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</si>
  <si>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</si>
  <si>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</si>
  <si>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</si>
  <si>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</si>
  <si>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</si>
  <si>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</si>
  <si>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</si>
  <si>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</si>
  <si>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</si>
  <si>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</si>
  <si>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</si>
  <si>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</si>
  <si>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</si>
  <si>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</si>
  <si>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</si>
  <si>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</si>
  <si>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</si>
  <si>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</si>
  <si>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</si>
  <si>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</si>
  <si>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</si>
  <si>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</si>
  <si>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MALTAUS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</si>
  <si>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</si>
  <si>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</si>
  <si>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</si>
  <si>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</si>
  <si>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</si>
  <si>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</si>
  <si>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</si>
  <si>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</si>
  <si>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</si>
  <si>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</si>
  <si>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</si>
  <si>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</si>
  <si>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FO   </t>
  </si>
  <si>
    <t xml:space="preserve">BAKEO                    </t>
  </si>
  <si>
    <t xml:space="preserve">Precilla            </t>
  </si>
  <si>
    <t xml:space="preserve">1075701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</si>
  <si>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</si>
  <si>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</si>
  <si>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</si>
  <si>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</si>
  <si>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</si>
  <si>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</si>
  <si>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</si>
  <si>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</si>
  <si>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</si>
  <si>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</si>
  <si>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</si>
  <si>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</si>
  <si>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</si>
  <si>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</si>
  <si>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</si>
  <si>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</si>
  <si>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</si>
  <si>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</si>
  <si>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</si>
  <si>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</si>
  <si>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</si>
  <si>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</si>
  <si>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</si>
  <si>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</si>
  <si>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</si>
  <si>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</si>
  <si>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LIWUN                    </t>
  </si>
  <si>
    <t xml:space="preserve">FLAVIE              </t>
  </si>
  <si>
    <t xml:space="preserve">1096511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</si>
  <si>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</si>
  <si>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</si>
  <si>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</si>
  <si>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</si>
  <si>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</si>
  <si>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</si>
  <si>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</si>
  <si>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</si>
  <si>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</si>
  <si>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</si>
  <si>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</si>
  <si>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</si>
  <si>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LAWRENCE                 </t>
  </si>
  <si>
    <t xml:space="preserve">Geraldine           </t>
  </si>
  <si>
    <t xml:space="preserve">1069016             </t>
  </si>
  <si>
    <t xml:space="preserve">KORTY                    </t>
  </si>
  <si>
    <t xml:space="preserve">JESSICA             </t>
  </si>
  <si>
    <t xml:space="preserve">1080586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</si>
  <si>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</si>
  <si>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</si>
  <si>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</si>
  <si>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</si>
  <si>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</si>
  <si>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</si>
  <si>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</si>
  <si>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</si>
  <si>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</si>
  <si>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</si>
  <si>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</si>
  <si>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</si>
  <si>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</si>
  <si>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</si>
  <si>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1097509             </t>
  </si>
  <si>
    <t xml:space="preserve">JOHNATHAN  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</si>
  <si>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</si>
  <si>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</si>
  <si>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</si>
  <si>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</si>
  <si>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</si>
  <si>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CHARLEY                  </t>
  </si>
  <si>
    <t xml:space="preserve">Violet Faelima      </t>
  </si>
  <si>
    <t xml:space="preserve">212183 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</si>
  <si>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</si>
  <si>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</si>
  <si>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</si>
  <si>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</si>
  <si>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</si>
  <si>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</si>
  <si>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</si>
  <si>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</si>
  <si>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</si>
  <si>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</si>
  <si>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</si>
  <si>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</si>
  <si>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MASSENG                  </t>
  </si>
  <si>
    <t xml:space="preserve">Lency               </t>
  </si>
  <si>
    <t xml:space="preserve">1098899             </t>
  </si>
  <si>
    <t xml:space="preserve">TASSO                    </t>
  </si>
  <si>
    <t xml:space="preserve">George              </t>
  </si>
  <si>
    <t xml:space="preserve">1069723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</si>
  <si>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</si>
  <si>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</si>
  <si>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</si>
  <si>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</si>
  <si>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</si>
  <si>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</si>
  <si>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</si>
  <si>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</si>
  <si>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</si>
  <si>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TUBERI                   </t>
  </si>
  <si>
    <t xml:space="preserve">Meliki Suguturaga   </t>
  </si>
  <si>
    <t xml:space="preserve">????000122          </t>
  </si>
  <si>
    <t xml:space="preserve">Anthony             </t>
  </si>
  <si>
    <t xml:space="preserve">1095219             </t>
  </si>
  <si>
    <t xml:space="preserve">PAKOA GARAE              </t>
  </si>
  <si>
    <t xml:space="preserve">Eunice              </t>
  </si>
  <si>
    <t xml:space="preserve">424523              </t>
  </si>
  <si>
    <t xml:space="preserve">Marie               </t>
  </si>
  <si>
    <t xml:space="preserve">1099819             </t>
  </si>
  <si>
    <t xml:space="preserve">KAWKARE                  </t>
  </si>
  <si>
    <t xml:space="preserve">Pauline             </t>
  </si>
  <si>
    <t xml:space="preserve">426379              </t>
  </si>
  <si>
    <t xml:space="preserve">SAWIA                    </t>
  </si>
  <si>
    <t xml:space="preserve">Phile               </t>
  </si>
  <si>
    <t xml:space="preserve">1100896             </t>
  </si>
  <si>
    <t xml:space="preserve">ASAOR                    </t>
  </si>
  <si>
    <t xml:space="preserve">Roberta             </t>
  </si>
  <si>
    <t xml:space="preserve">1089354             </t>
  </si>
  <si>
    <t xml:space="preserve">RESTUTUN                 </t>
  </si>
  <si>
    <t xml:space="preserve">Rigobert            </t>
  </si>
  <si>
    <t xml:space="preserve">1085014             </t>
  </si>
  <si>
    <t xml:space="preserve">MASSENGNALO              </t>
  </si>
  <si>
    <t xml:space="preserve">Elsie               </t>
  </si>
  <si>
    <t xml:space="preserve">465716              </t>
  </si>
  <si>
    <t xml:space="preserve">PAUL                     </t>
  </si>
  <si>
    <t xml:space="preserve">Olivia Primrose     </t>
  </si>
  <si>
    <t xml:space="preserve">1097433             </t>
  </si>
  <si>
    <t xml:space="preserve">TARIVUHAVUHA             </t>
  </si>
  <si>
    <t xml:space="preserve">Yannick             </t>
  </si>
  <si>
    <t xml:space="preserve">1093287             </t>
  </si>
  <si>
    <t xml:space="preserve">MAGUEKON                 </t>
  </si>
  <si>
    <t xml:space="preserve">Renata              </t>
  </si>
  <si>
    <t xml:space="preserve">680371              </t>
  </si>
  <si>
    <t xml:space="preserve">Stephen             </t>
  </si>
  <si>
    <t xml:space="preserve">503573              </t>
  </si>
  <si>
    <t xml:space="preserve">BORENGA                  </t>
  </si>
  <si>
    <t xml:space="preserve">Mikey               </t>
  </si>
  <si>
    <t xml:space="preserve">1076327             </t>
  </si>
  <si>
    <t xml:space="preserve">SESE                     </t>
  </si>
  <si>
    <t xml:space="preserve">Elshina             </t>
  </si>
  <si>
    <t xml:space="preserve">1096024             </t>
  </si>
  <si>
    <t xml:space="preserve">MAEL                     </t>
  </si>
  <si>
    <t xml:space="preserve">Isaac               </t>
  </si>
  <si>
    <t xml:space="preserve">1090950             </t>
  </si>
  <si>
    <t xml:space="preserve">TARSONG                  </t>
  </si>
  <si>
    <t xml:space="preserve">Victor              </t>
  </si>
  <si>
    <t xml:space="preserve">1088897             </t>
  </si>
  <si>
    <t xml:space="preserve">KALSAU                   </t>
  </si>
  <si>
    <t xml:space="preserve">Nesiana             </t>
  </si>
  <si>
    <t xml:space="preserve">1095789             </t>
  </si>
  <si>
    <t xml:space="preserve">DE LAMBILLY              </t>
  </si>
  <si>
    <t xml:space="preserve">Ines                </t>
  </si>
  <si>
    <t xml:space="preserve">????000170          </t>
  </si>
  <si>
    <t xml:space="preserve">PHILLIMON                </t>
  </si>
  <si>
    <t xml:space="preserve">Daniel              </t>
  </si>
  <si>
    <t xml:space="preserve">1102569             </t>
  </si>
  <si>
    <t xml:space="preserve">THOMAS                   </t>
  </si>
  <si>
    <t xml:space="preserve">Janet               </t>
  </si>
  <si>
    <t xml:space="preserve">1080710             </t>
  </si>
  <si>
    <t xml:space="preserve">GARAE                    </t>
  </si>
  <si>
    <t xml:space="preserve">Jean                </t>
  </si>
  <si>
    <t xml:space="preserve">1103342             </t>
  </si>
  <si>
    <t xml:space="preserve">IAMAUH                   </t>
  </si>
  <si>
    <t xml:space="preserve">Kolin               </t>
  </si>
  <si>
    <t xml:space="preserve">1101471             </t>
  </si>
  <si>
    <t xml:space="preserve">RORY                     </t>
  </si>
  <si>
    <t xml:space="preserve">Brenda              </t>
  </si>
  <si>
    <t xml:space="preserve">1103486             </t>
  </si>
  <si>
    <t xml:space="preserve">ZUMZUM                   </t>
  </si>
  <si>
    <t xml:space="preserve">Joyce               </t>
  </si>
  <si>
    <t xml:space="preserve">1103364             </t>
  </si>
  <si>
    <t xml:space="preserve">Doriane             </t>
  </si>
  <si>
    <t xml:space="preserve">1071966             </t>
  </si>
  <si>
    <t xml:space="preserve">NALAU                    </t>
  </si>
  <si>
    <t xml:space="preserve">Roxbert             </t>
  </si>
  <si>
    <t xml:space="preserve">1103392             </t>
  </si>
  <si>
    <t xml:space="preserve">JACOB                    </t>
  </si>
  <si>
    <t xml:space="preserve">Timothy             </t>
  </si>
  <si>
    <t xml:space="preserve">279935              </t>
  </si>
  <si>
    <t xml:space="preserve">ORTON                    </t>
  </si>
  <si>
    <t xml:space="preserve">Marie-astrid        </t>
  </si>
  <si>
    <t xml:space="preserve">108244              </t>
  </si>
  <si>
    <t xml:space="preserve">LANGE                    </t>
  </si>
  <si>
    <t xml:space="preserve">Kibson              </t>
  </si>
  <si>
    <t xml:space="preserve">1068954   A         </t>
  </si>
  <si>
    <t xml:space="preserve">SWARGET                  </t>
  </si>
  <si>
    <t xml:space="preserve">Edward              </t>
  </si>
  <si>
    <t xml:space="preserve">          A         </t>
  </si>
  <si>
    <t xml:space="preserve">ARU                      </t>
  </si>
  <si>
    <t xml:space="preserve">Axford              </t>
  </si>
  <si>
    <t xml:space="preserve">????000188          </t>
  </si>
  <si>
    <t xml:space="preserve">VIRA                     </t>
  </si>
  <si>
    <t xml:space="preserve">Gremson             </t>
  </si>
  <si>
    <t xml:space="preserve">????000189          </t>
  </si>
  <si>
    <t xml:space="preserve">PANDAT                   </t>
  </si>
  <si>
    <t xml:space="preserve">Martha              </t>
  </si>
  <si>
    <t xml:space="preserve">JOHNNY                   </t>
  </si>
  <si>
    <t xml:space="preserve">Noses               </t>
  </si>
  <si>
    <t xml:space="preserve">1062260             </t>
  </si>
  <si>
    <t xml:space="preserve">Martha </t>
  </si>
  <si>
    <t xml:space="preserve">No Bank Account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</si>
</sst>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5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6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  <xf numFmtId="3" fontId="0" fillId="0" borderId="0" xfId="0" applyNumberFormat="1"/>
    <xf numFmtId="3" fontId="0" fillId="4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8"/>
  <sheetViews>
    <sheetView tabSelected="1" topLeftCell="A49" workbookViewId="0">
      <selection activeCell="U78" sqref="U78"/>
    </sheetView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8" width="10" style="1" hidden="1" customWidth="1"/>
    <col min="9" max="9" width="10" style="1" customWidth="1"/>
    <col min="10" max="10" width="10" style="1" hidden="1" customWidth="1"/>
    <col min="11" max="15" width="10" style="1" customWidth="1"/>
    <col min="16" max="16" width="10" style="1" hidden="1" customWidth="1"/>
    <col min="17" max="21" width="10" style="1" customWidth="1"/>
    <col min="22" max="26" width="10" style="1" hidden="1" customWidth="1"/>
    <col min="27" max="27" width="10.28515625" style="1" hidden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43389</v>
      </c>
      <c r="B2" s="66">
        <v>43404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19528</v>
      </c>
      <c r="L2" s="67">
        <v>1000</v>
      </c>
      <c r="M2" s="67">
        <v>654</v>
      </c>
      <c r="N2" s="67">
        <v>0</v>
      </c>
      <c r="O2" s="67">
        <v>0</v>
      </c>
      <c r="P2" s="67">
        <v>0</v>
      </c>
      <c r="Q2" s="67">
        <v>0</v>
      </c>
      <c r="R2" s="67">
        <v>1600</v>
      </c>
      <c r="S2" s="67">
        <v>22782</v>
      </c>
      <c r="T2" s="67">
        <v>911.28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21871</v>
      </c>
      <c r="AC2" s="67">
        <v>21871</v>
      </c>
      <c r="AD2" s="70">
        <v>1</v>
      </c>
      <c r="AE2" s="71">
        <v>0</v>
      </c>
      <c r="AF2" s="71">
        <v>4.5399999618529998</v>
      </c>
      <c r="AG2" s="71">
        <v>0</v>
      </c>
      <c r="AH2" s="71">
        <v>97.639999389650001</v>
      </c>
      <c r="AI2" s="71">
        <v>0</v>
      </c>
      <c r="AJ2" s="71">
        <v>4</v>
      </c>
      <c r="AK2" s="71">
        <v>0</v>
      </c>
      <c r="AL2" s="71">
        <v>2.1800000667570001</v>
      </c>
      <c r="AM2" s="71">
        <v>0</v>
      </c>
      <c r="AN2" s="71">
        <v>0</v>
      </c>
      <c r="AO2" s="71">
        <v>0</v>
      </c>
      <c r="AP2" s="71">
        <v>0</v>
      </c>
      <c r="AQ2" s="71">
        <v>0</v>
      </c>
      <c r="AR2" s="71">
        <v>200</v>
      </c>
      <c r="AS2" s="72">
        <v>1</v>
      </c>
      <c r="AT2" s="71">
        <v>44</v>
      </c>
      <c r="AU2" s="67">
        <v>38133</v>
      </c>
      <c r="AV2" s="71">
        <v>103.82</v>
      </c>
      <c r="AW2" s="71">
        <v>103.82</v>
      </c>
      <c r="AX2" s="73">
        <v>0</v>
      </c>
      <c r="AY2" s="71">
        <v>0</v>
      </c>
      <c r="AZ2" s="71">
        <v>0</v>
      </c>
      <c r="BA2" s="71">
        <v>8</v>
      </c>
      <c r="BB2" s="71">
        <v>0</v>
      </c>
      <c r="BC2" s="71">
        <v>24</v>
      </c>
      <c r="BD2" s="71">
        <v>0</v>
      </c>
      <c r="BE2" s="71">
        <v>0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43389</v>
      </c>
      <c r="B3" s="75">
        <v>43404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17726</v>
      </c>
      <c r="L3" s="76">
        <v>1712</v>
      </c>
      <c r="M3" s="76">
        <v>506</v>
      </c>
      <c r="N3" s="76">
        <v>0</v>
      </c>
      <c r="O3" s="76">
        <v>0</v>
      </c>
      <c r="P3" s="76">
        <v>0</v>
      </c>
      <c r="Q3" s="76">
        <v>3200</v>
      </c>
      <c r="R3" s="76">
        <v>0</v>
      </c>
      <c r="S3" s="76">
        <v>23144</v>
      </c>
      <c r="T3" s="76">
        <v>925.76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22250</v>
      </c>
      <c r="AC3" s="76">
        <v>22218</v>
      </c>
      <c r="AD3" s="79">
        <v>0</v>
      </c>
      <c r="AE3" s="80">
        <v>2</v>
      </c>
      <c r="AF3" s="80">
        <v>1</v>
      </c>
      <c r="AG3" s="80">
        <v>0</v>
      </c>
      <c r="AH3" s="80">
        <v>88.629997253420001</v>
      </c>
      <c r="AI3" s="80">
        <v>0</v>
      </c>
      <c r="AJ3" s="80">
        <v>6.849999904633</v>
      </c>
      <c r="AK3" s="80">
        <v>0</v>
      </c>
      <c r="AL3" s="80">
        <v>1.6869999170300001</v>
      </c>
      <c r="AM3" s="80">
        <v>0</v>
      </c>
      <c r="AN3" s="80">
        <v>0</v>
      </c>
      <c r="AO3" s="80">
        <v>0</v>
      </c>
      <c r="AP3" s="80">
        <v>0</v>
      </c>
      <c r="AQ3" s="80">
        <v>0</v>
      </c>
      <c r="AR3" s="80">
        <v>200</v>
      </c>
      <c r="AS3" s="81">
        <v>1</v>
      </c>
      <c r="AT3" s="80">
        <v>44</v>
      </c>
      <c r="AU3" s="76">
        <v>38133</v>
      </c>
      <c r="AV3" s="80">
        <v>97.167000000000002</v>
      </c>
      <c r="AW3" s="80">
        <v>97.167000000000002</v>
      </c>
      <c r="AX3" s="82">
        <v>0</v>
      </c>
      <c r="AY3" s="80">
        <v>0</v>
      </c>
      <c r="AZ3" s="80">
        <v>0</v>
      </c>
      <c r="BA3" s="80">
        <v>0</v>
      </c>
      <c r="BB3" s="80">
        <v>16</v>
      </c>
      <c r="BC3" s="80">
        <v>24</v>
      </c>
      <c r="BD3" s="80">
        <v>0</v>
      </c>
      <c r="BE3" s="80">
        <v>0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43389</v>
      </c>
      <c r="B4" s="66">
        <v>43404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18516</v>
      </c>
      <c r="L4" s="67">
        <v>0</v>
      </c>
      <c r="M4" s="67">
        <v>0</v>
      </c>
      <c r="N4" s="67">
        <v>2975</v>
      </c>
      <c r="O4" s="67">
        <v>0</v>
      </c>
      <c r="P4" s="67">
        <v>0</v>
      </c>
      <c r="Q4" s="67">
        <v>0</v>
      </c>
      <c r="R4" s="67">
        <v>0</v>
      </c>
      <c r="S4" s="67">
        <v>21491</v>
      </c>
      <c r="T4" s="67">
        <v>859.64</v>
      </c>
      <c r="U4" s="67">
        <v>1275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19400</v>
      </c>
      <c r="AC4" s="67">
        <v>19356</v>
      </c>
      <c r="AD4" s="70">
        <v>0</v>
      </c>
      <c r="AE4" s="71">
        <v>0</v>
      </c>
      <c r="AF4" s="71">
        <v>11.42000007629</v>
      </c>
      <c r="AG4" s="71">
        <v>0</v>
      </c>
      <c r="AH4" s="71">
        <v>92.57900238037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8.5</v>
      </c>
      <c r="AO4" s="71">
        <v>0</v>
      </c>
      <c r="AP4" s="71">
        <v>0</v>
      </c>
      <c r="AQ4" s="71">
        <v>0</v>
      </c>
      <c r="AR4" s="71">
        <v>200</v>
      </c>
      <c r="AS4" s="72">
        <v>1</v>
      </c>
      <c r="AT4" s="71">
        <v>44</v>
      </c>
      <c r="AU4" s="67">
        <v>38133</v>
      </c>
      <c r="AV4" s="71">
        <v>101.07899999999999</v>
      </c>
      <c r="AW4" s="71">
        <v>92.578999999999994</v>
      </c>
      <c r="AX4" s="73">
        <v>0</v>
      </c>
      <c r="AY4" s="71">
        <v>8.5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0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43389</v>
      </c>
      <c r="B5" s="75">
        <v>43404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15400</v>
      </c>
      <c r="L5" s="76">
        <v>0</v>
      </c>
      <c r="M5" s="76">
        <v>0</v>
      </c>
      <c r="N5" s="76">
        <v>12167</v>
      </c>
      <c r="O5" s="76">
        <v>0</v>
      </c>
      <c r="P5" s="76">
        <v>0</v>
      </c>
      <c r="Q5" s="76">
        <v>0</v>
      </c>
      <c r="R5" s="76">
        <v>0</v>
      </c>
      <c r="S5" s="76">
        <v>27567</v>
      </c>
      <c r="T5" s="76">
        <v>1102.68</v>
      </c>
      <c r="U5" s="76">
        <v>5215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21250</v>
      </c>
      <c r="AC5" s="76">
        <v>21249</v>
      </c>
      <c r="AD5" s="79">
        <v>0</v>
      </c>
      <c r="AE5" s="80">
        <v>0</v>
      </c>
      <c r="AF5" s="80">
        <v>27</v>
      </c>
      <c r="AG5" s="80">
        <v>0</v>
      </c>
      <c r="AH5" s="80">
        <v>77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34.762001037600001</v>
      </c>
      <c r="AO5" s="80">
        <v>0</v>
      </c>
      <c r="AP5" s="80">
        <v>0</v>
      </c>
      <c r="AQ5" s="80">
        <v>0</v>
      </c>
      <c r="AR5" s="80">
        <v>200</v>
      </c>
      <c r="AS5" s="81">
        <v>1</v>
      </c>
      <c r="AT5" s="80">
        <v>44</v>
      </c>
      <c r="AU5" s="76">
        <v>38133</v>
      </c>
      <c r="AV5" s="80">
        <v>111.762</v>
      </c>
      <c r="AW5" s="80">
        <v>77</v>
      </c>
      <c r="AX5" s="82">
        <v>0</v>
      </c>
      <c r="AY5" s="80">
        <v>34.762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43389</v>
      </c>
      <c r="B6" s="66">
        <v>43404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20593</v>
      </c>
      <c r="L6" s="67">
        <v>2000</v>
      </c>
      <c r="M6" s="67">
        <v>184</v>
      </c>
      <c r="N6" s="67">
        <v>2100</v>
      </c>
      <c r="O6" s="67">
        <v>0</v>
      </c>
      <c r="P6" s="67">
        <v>0</v>
      </c>
      <c r="Q6" s="67">
        <v>0</v>
      </c>
      <c r="R6" s="67">
        <v>0</v>
      </c>
      <c r="S6" s="67">
        <v>24877</v>
      </c>
      <c r="T6" s="67">
        <v>995.08</v>
      </c>
      <c r="U6" s="67">
        <v>900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23000</v>
      </c>
      <c r="AC6" s="67">
        <v>22982</v>
      </c>
      <c r="AD6" s="70">
        <v>0</v>
      </c>
      <c r="AE6" s="71">
        <v>0</v>
      </c>
      <c r="AF6" s="71">
        <v>0.52999997138980004</v>
      </c>
      <c r="AG6" s="71">
        <v>0</v>
      </c>
      <c r="AH6" s="71">
        <v>102.966003418</v>
      </c>
      <c r="AI6" s="71">
        <v>0</v>
      </c>
      <c r="AJ6" s="71">
        <v>8</v>
      </c>
      <c r="AK6" s="71">
        <v>0</v>
      </c>
      <c r="AL6" s="71">
        <v>0.61400002241139995</v>
      </c>
      <c r="AM6" s="71">
        <v>0</v>
      </c>
      <c r="AN6" s="71">
        <v>6</v>
      </c>
      <c r="AO6" s="71">
        <v>0</v>
      </c>
      <c r="AP6" s="71">
        <v>0</v>
      </c>
      <c r="AQ6" s="71">
        <v>0</v>
      </c>
      <c r="AR6" s="71">
        <v>200</v>
      </c>
      <c r="AS6" s="72">
        <v>1</v>
      </c>
      <c r="AT6" s="71">
        <v>44</v>
      </c>
      <c r="AU6" s="67">
        <v>38133</v>
      </c>
      <c r="AV6" s="71">
        <v>117.58</v>
      </c>
      <c r="AW6" s="71">
        <v>111.58</v>
      </c>
      <c r="AX6" s="73">
        <v>0</v>
      </c>
      <c r="AY6" s="71">
        <v>6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0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43389</v>
      </c>
      <c r="B7" s="75">
        <v>43404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17313</v>
      </c>
      <c r="L7" s="76">
        <v>0</v>
      </c>
      <c r="M7" s="76">
        <v>0</v>
      </c>
      <c r="N7" s="76">
        <v>350</v>
      </c>
      <c r="O7" s="76">
        <v>0</v>
      </c>
      <c r="P7" s="76">
        <v>0</v>
      </c>
      <c r="Q7" s="76">
        <v>0</v>
      </c>
      <c r="R7" s="76">
        <v>0</v>
      </c>
      <c r="S7" s="76">
        <v>17663</v>
      </c>
      <c r="T7" s="76">
        <v>706.52</v>
      </c>
      <c r="U7" s="76">
        <v>150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16850</v>
      </c>
      <c r="AC7" s="76">
        <v>16806</v>
      </c>
      <c r="AD7" s="79">
        <v>0</v>
      </c>
      <c r="AE7" s="80">
        <v>0</v>
      </c>
      <c r="AF7" s="80">
        <v>18</v>
      </c>
      <c r="AG7" s="80">
        <v>0</v>
      </c>
      <c r="AH7" s="80">
        <v>86.567001342769998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1</v>
      </c>
      <c r="AO7" s="80">
        <v>0</v>
      </c>
      <c r="AP7" s="80">
        <v>0</v>
      </c>
      <c r="AQ7" s="80">
        <v>0</v>
      </c>
      <c r="AR7" s="80">
        <v>200</v>
      </c>
      <c r="AS7" s="81">
        <v>1</v>
      </c>
      <c r="AT7" s="80">
        <v>44</v>
      </c>
      <c r="AU7" s="76">
        <v>38133</v>
      </c>
      <c r="AV7" s="80">
        <v>87.566999999999993</v>
      </c>
      <c r="AW7" s="80">
        <v>86.566999999999993</v>
      </c>
      <c r="AX7" s="82">
        <v>0</v>
      </c>
      <c r="AY7" s="80">
        <v>1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0</v>
      </c>
      <c r="BF7" s="80">
        <v>15</v>
      </c>
      <c r="BG7" s="83">
        <v>0</v>
      </c>
      <c r="BH7" s="80">
        <v>0</v>
      </c>
      <c r="BI7" s="77" t="s">
        <v>78</v>
      </c>
      <c r="BJ7" s="83">
        <v>0</v>
      </c>
      <c r="BK7" s="83">
        <v>0</v>
      </c>
      <c r="BL7" s="83">
        <v>0</v>
      </c>
    </row>
    <row r="8" spans="1:64" x14ac:dyDescent="0.2">
      <c r="A8" s="66">
        <v>43389</v>
      </c>
      <c r="B8" s="66">
        <v>43404</v>
      </c>
      <c r="C8" s="67">
        <v>11</v>
      </c>
      <c r="D8" s="68" t="s">
        <v>79</v>
      </c>
      <c r="E8" s="68" t="s">
        <v>80</v>
      </c>
      <c r="F8" s="69" t="s">
        <v>81</v>
      </c>
      <c r="G8" s="67">
        <v>0</v>
      </c>
      <c r="H8" s="67">
        <v>0</v>
      </c>
      <c r="I8" s="67">
        <v>0</v>
      </c>
      <c r="J8" s="67">
        <v>0</v>
      </c>
      <c r="K8" s="67">
        <v>27775</v>
      </c>
      <c r="L8" s="67">
        <v>688</v>
      </c>
      <c r="M8" s="67">
        <v>0</v>
      </c>
      <c r="N8" s="67">
        <v>6623</v>
      </c>
      <c r="O8" s="67">
        <v>0</v>
      </c>
      <c r="P8" s="67">
        <v>0</v>
      </c>
      <c r="Q8" s="67">
        <v>0</v>
      </c>
      <c r="R8" s="67">
        <v>0</v>
      </c>
      <c r="S8" s="67">
        <v>35086</v>
      </c>
      <c r="T8" s="67">
        <v>1403.44</v>
      </c>
      <c r="U8" s="67">
        <v>2839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30850</v>
      </c>
      <c r="AC8" s="67">
        <v>30844</v>
      </c>
      <c r="AD8" s="70">
        <v>0</v>
      </c>
      <c r="AE8" s="71">
        <v>0</v>
      </c>
      <c r="AF8" s="71">
        <v>3.5</v>
      </c>
      <c r="AG8" s="71">
        <v>0</v>
      </c>
      <c r="AH8" s="71">
        <v>101</v>
      </c>
      <c r="AI8" s="71">
        <v>0</v>
      </c>
      <c r="AJ8" s="71">
        <v>2</v>
      </c>
      <c r="AK8" s="71">
        <v>0</v>
      </c>
      <c r="AL8" s="71">
        <v>0</v>
      </c>
      <c r="AM8" s="71">
        <v>0</v>
      </c>
      <c r="AN8" s="71">
        <v>13.76200008392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116.762</v>
      </c>
      <c r="AW8" s="71">
        <v>103</v>
      </c>
      <c r="AX8" s="73">
        <v>0</v>
      </c>
      <c r="AY8" s="71">
        <v>13.762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0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43389</v>
      </c>
      <c r="B9" s="75">
        <v>43404</v>
      </c>
      <c r="C9" s="76">
        <v>14</v>
      </c>
      <c r="D9" s="77" t="s">
        <v>82</v>
      </c>
      <c r="E9" s="77" t="s">
        <v>83</v>
      </c>
      <c r="F9" s="78" t="s">
        <v>84</v>
      </c>
      <c r="G9" s="76">
        <v>0</v>
      </c>
      <c r="H9" s="76">
        <v>0</v>
      </c>
      <c r="I9" s="76">
        <v>0</v>
      </c>
      <c r="J9" s="76">
        <v>0</v>
      </c>
      <c r="K9" s="76">
        <v>16300</v>
      </c>
      <c r="L9" s="76">
        <v>0</v>
      </c>
      <c r="M9" s="76">
        <v>0</v>
      </c>
      <c r="N9" s="76">
        <v>8365</v>
      </c>
      <c r="O9" s="76">
        <v>0</v>
      </c>
      <c r="P9" s="76">
        <v>0</v>
      </c>
      <c r="Q9" s="76">
        <v>0</v>
      </c>
      <c r="R9" s="76">
        <v>0</v>
      </c>
      <c r="S9" s="76">
        <v>24665</v>
      </c>
      <c r="T9" s="76">
        <v>986.6</v>
      </c>
      <c r="U9" s="76">
        <v>3585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20100</v>
      </c>
      <c r="AC9" s="76">
        <v>20093</v>
      </c>
      <c r="AD9" s="79">
        <v>0</v>
      </c>
      <c r="AE9" s="80">
        <v>0</v>
      </c>
      <c r="AF9" s="80">
        <v>22.5</v>
      </c>
      <c r="AG9" s="80">
        <v>0</v>
      </c>
      <c r="AH9" s="80">
        <v>81.499000549320002</v>
      </c>
      <c r="AI9" s="80">
        <v>0</v>
      </c>
      <c r="AJ9" s="80">
        <v>0</v>
      </c>
      <c r="AK9" s="80">
        <v>0</v>
      </c>
      <c r="AL9" s="80">
        <v>0</v>
      </c>
      <c r="AM9" s="80">
        <v>0</v>
      </c>
      <c r="AN9" s="80">
        <v>23.900999069209998</v>
      </c>
      <c r="AO9" s="80">
        <v>0</v>
      </c>
      <c r="AP9" s="80">
        <v>0</v>
      </c>
      <c r="AQ9" s="80">
        <v>0</v>
      </c>
      <c r="AR9" s="80">
        <v>200</v>
      </c>
      <c r="AS9" s="81">
        <v>1</v>
      </c>
      <c r="AT9" s="80">
        <v>44</v>
      </c>
      <c r="AU9" s="76">
        <v>38133</v>
      </c>
      <c r="AV9" s="80">
        <v>105.4</v>
      </c>
      <c r="AW9" s="80">
        <v>81.498999999999995</v>
      </c>
      <c r="AX9" s="82">
        <v>0</v>
      </c>
      <c r="AY9" s="80">
        <v>23.901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0</v>
      </c>
      <c r="BF9" s="80">
        <v>15</v>
      </c>
      <c r="BG9" s="83">
        <v>0</v>
      </c>
      <c r="BH9" s="80">
        <v>0</v>
      </c>
      <c r="BI9" s="77" t="s">
        <v>85</v>
      </c>
      <c r="BJ9" s="83">
        <v>0</v>
      </c>
      <c r="BK9" s="83">
        <v>0</v>
      </c>
      <c r="BL9" s="83">
        <v>0</v>
      </c>
    </row>
    <row r="10" spans="1:64" x14ac:dyDescent="0.2">
      <c r="A10" s="66">
        <v>43389</v>
      </c>
      <c r="B10" s="66">
        <v>43404</v>
      </c>
      <c r="C10" s="67">
        <v>16</v>
      </c>
      <c r="D10" s="68" t="s">
        <v>86</v>
      </c>
      <c r="E10" s="68" t="s">
        <v>87</v>
      </c>
      <c r="F10" s="69" t="s">
        <v>88</v>
      </c>
      <c r="G10" s="67">
        <v>0</v>
      </c>
      <c r="H10" s="67">
        <v>0</v>
      </c>
      <c r="I10" s="67">
        <v>0</v>
      </c>
      <c r="J10" s="67">
        <v>0</v>
      </c>
      <c r="K10" s="67">
        <v>19067</v>
      </c>
      <c r="L10" s="67">
        <v>0</v>
      </c>
      <c r="M10" s="67">
        <v>0</v>
      </c>
      <c r="N10" s="67">
        <v>1376</v>
      </c>
      <c r="O10" s="67">
        <v>0</v>
      </c>
      <c r="P10" s="67">
        <v>0</v>
      </c>
      <c r="Q10" s="67">
        <v>0</v>
      </c>
      <c r="R10" s="67">
        <v>0</v>
      </c>
      <c r="S10" s="67">
        <v>20443</v>
      </c>
      <c r="T10" s="67">
        <v>817.72</v>
      </c>
      <c r="U10" s="67">
        <v>590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19050</v>
      </c>
      <c r="AC10" s="67">
        <v>19035</v>
      </c>
      <c r="AD10" s="70">
        <v>0</v>
      </c>
      <c r="AE10" s="71">
        <v>0</v>
      </c>
      <c r="AF10" s="71">
        <v>9.5</v>
      </c>
      <c r="AG10" s="71">
        <v>0</v>
      </c>
      <c r="AH10" s="71">
        <v>95.333000183110002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3.931999921799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99.265000000000001</v>
      </c>
      <c r="AW10" s="71">
        <v>95.332999999999998</v>
      </c>
      <c r="AX10" s="73">
        <v>0</v>
      </c>
      <c r="AY10" s="71">
        <v>3.9319999999999999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0</v>
      </c>
      <c r="BF10" s="71">
        <v>15</v>
      </c>
      <c r="BG10" s="74">
        <v>0</v>
      </c>
      <c r="BH10" s="71">
        <v>0</v>
      </c>
      <c r="BI10" s="68" t="s">
        <v>64</v>
      </c>
      <c r="BJ10" s="74">
        <v>0</v>
      </c>
      <c r="BK10" s="74">
        <v>0</v>
      </c>
      <c r="BL10" s="74">
        <v>0</v>
      </c>
    </row>
    <row r="11" spans="1:64" x14ac:dyDescent="0.2">
      <c r="A11" s="75">
        <v>43389</v>
      </c>
      <c r="B11" s="75">
        <v>43404</v>
      </c>
      <c r="C11" s="76">
        <v>18</v>
      </c>
      <c r="D11" s="77" t="s">
        <v>89</v>
      </c>
      <c r="E11" s="77" t="s">
        <v>90</v>
      </c>
      <c r="F11" s="78" t="s">
        <v>91</v>
      </c>
      <c r="G11" s="76">
        <v>0</v>
      </c>
      <c r="H11" s="76">
        <v>0</v>
      </c>
      <c r="I11" s="76">
        <v>0</v>
      </c>
      <c r="J11" s="76">
        <v>0</v>
      </c>
      <c r="K11" s="76">
        <v>0</v>
      </c>
      <c r="L11" s="76">
        <v>0</v>
      </c>
      <c r="M11" s="76">
        <v>0</v>
      </c>
      <c r="N11" s="76">
        <v>0</v>
      </c>
      <c r="O11" s="76">
        <v>13728</v>
      </c>
      <c r="P11" s="76">
        <v>0</v>
      </c>
      <c r="Q11" s="76">
        <v>0</v>
      </c>
      <c r="R11" s="76">
        <v>0</v>
      </c>
      <c r="S11" s="76">
        <v>13728</v>
      </c>
      <c r="T11" s="76">
        <v>549.12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13200</v>
      </c>
      <c r="AC11" s="76">
        <v>13179</v>
      </c>
      <c r="AD11" s="79">
        <v>0</v>
      </c>
      <c r="AE11" s="80">
        <v>0</v>
      </c>
      <c r="AF11" s="80">
        <v>0</v>
      </c>
      <c r="AG11" s="80">
        <v>0</v>
      </c>
      <c r="AH11" s="80">
        <v>0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0</v>
      </c>
      <c r="AO11" s="80">
        <v>0</v>
      </c>
      <c r="AP11" s="80">
        <v>0</v>
      </c>
      <c r="AQ11" s="80">
        <v>0</v>
      </c>
      <c r="AR11" s="80">
        <v>200</v>
      </c>
      <c r="AS11" s="81">
        <v>1</v>
      </c>
      <c r="AT11" s="80">
        <v>44</v>
      </c>
      <c r="AU11" s="76">
        <v>38133</v>
      </c>
      <c r="AV11" s="80">
        <v>0</v>
      </c>
      <c r="AW11" s="80">
        <v>0</v>
      </c>
      <c r="AX11" s="82">
        <v>0</v>
      </c>
      <c r="AY11" s="80">
        <v>0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0</v>
      </c>
      <c r="BF11" s="80">
        <v>0</v>
      </c>
      <c r="BG11" s="83">
        <v>0</v>
      </c>
      <c r="BH11" s="80">
        <v>16</v>
      </c>
      <c r="BI11" s="77" t="s">
        <v>92</v>
      </c>
      <c r="BJ11" s="83">
        <v>0</v>
      </c>
      <c r="BK11" s="83">
        <v>104</v>
      </c>
      <c r="BL11" s="83">
        <v>0</v>
      </c>
    </row>
    <row r="12" spans="1:64" x14ac:dyDescent="0.2">
      <c r="A12" s="66">
        <v>43389</v>
      </c>
      <c r="B12" s="66">
        <v>43404</v>
      </c>
      <c r="C12" s="67">
        <v>20</v>
      </c>
      <c r="D12" s="68" t="s">
        <v>93</v>
      </c>
      <c r="E12" s="68" t="s">
        <v>94</v>
      </c>
      <c r="F12" s="69" t="s">
        <v>95</v>
      </c>
      <c r="G12" s="67">
        <v>0</v>
      </c>
      <c r="H12" s="67">
        <v>0</v>
      </c>
      <c r="I12" s="67">
        <v>0</v>
      </c>
      <c r="J12" s="67">
        <v>0</v>
      </c>
      <c r="K12" s="67">
        <v>27218</v>
      </c>
      <c r="L12" s="67">
        <v>1781</v>
      </c>
      <c r="M12" s="67">
        <v>0</v>
      </c>
      <c r="N12" s="67">
        <v>0</v>
      </c>
      <c r="O12" s="67">
        <v>0</v>
      </c>
      <c r="P12" s="67">
        <v>0</v>
      </c>
      <c r="Q12" s="67">
        <v>0</v>
      </c>
      <c r="R12" s="67">
        <v>0</v>
      </c>
      <c r="S12" s="67">
        <v>28999</v>
      </c>
      <c r="T12" s="67">
        <v>1159.96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27850</v>
      </c>
      <c r="AC12" s="67">
        <v>27839</v>
      </c>
      <c r="AD12" s="70">
        <v>0</v>
      </c>
      <c r="AE12" s="71">
        <v>0</v>
      </c>
      <c r="AF12" s="71">
        <v>8.5</v>
      </c>
      <c r="AG12" s="71">
        <v>0</v>
      </c>
      <c r="AH12" s="71">
        <v>95.5</v>
      </c>
      <c r="AI12" s="71">
        <v>0</v>
      </c>
      <c r="AJ12" s="71">
        <v>5</v>
      </c>
      <c r="AK12" s="71">
        <v>0</v>
      </c>
      <c r="AL12" s="71">
        <v>0</v>
      </c>
      <c r="AM12" s="71">
        <v>0</v>
      </c>
      <c r="AN12" s="71">
        <v>0</v>
      </c>
      <c r="AO12" s="71">
        <v>0</v>
      </c>
      <c r="AP12" s="71">
        <v>0</v>
      </c>
      <c r="AQ12" s="71">
        <v>0</v>
      </c>
      <c r="AR12" s="71">
        <v>285</v>
      </c>
      <c r="AS12" s="72">
        <v>1</v>
      </c>
      <c r="AT12" s="71">
        <v>44</v>
      </c>
      <c r="AU12" s="67">
        <v>54340</v>
      </c>
      <c r="AV12" s="71">
        <v>100.5</v>
      </c>
      <c r="AW12" s="71">
        <v>100.5</v>
      </c>
      <c r="AX12" s="73">
        <v>0</v>
      </c>
      <c r="AY12" s="71">
        <v>0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0</v>
      </c>
      <c r="BF12" s="71">
        <v>15</v>
      </c>
      <c r="BG12" s="74">
        <v>0</v>
      </c>
      <c r="BH12" s="71">
        <v>0</v>
      </c>
      <c r="BI12" s="68" t="s">
        <v>64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43389</v>
      </c>
      <c r="B13" s="75">
        <v>43404</v>
      </c>
      <c r="C13" s="76">
        <v>24</v>
      </c>
      <c r="D13" s="77" t="s">
        <v>96</v>
      </c>
      <c r="E13" s="77" t="s">
        <v>97</v>
      </c>
      <c r="F13" s="78" t="s">
        <v>98</v>
      </c>
      <c r="G13" s="76">
        <v>0</v>
      </c>
      <c r="H13" s="76">
        <v>0</v>
      </c>
      <c r="I13" s="76">
        <v>0</v>
      </c>
      <c r="J13" s="76">
        <v>0</v>
      </c>
      <c r="K13" s="76">
        <v>24282</v>
      </c>
      <c r="L13" s="76">
        <v>0</v>
      </c>
      <c r="M13" s="76">
        <v>0</v>
      </c>
      <c r="N13" s="76">
        <v>3806</v>
      </c>
      <c r="O13" s="76">
        <v>0</v>
      </c>
      <c r="P13" s="76">
        <v>0</v>
      </c>
      <c r="Q13" s="76">
        <v>2320</v>
      </c>
      <c r="R13" s="76">
        <v>0</v>
      </c>
      <c r="S13" s="76">
        <v>30408</v>
      </c>
      <c r="T13" s="76">
        <v>1216.32</v>
      </c>
      <c r="U13" s="76">
        <v>1634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27600</v>
      </c>
      <c r="AC13" s="76">
        <v>27558</v>
      </c>
      <c r="AD13" s="79">
        <v>0</v>
      </c>
      <c r="AE13" s="80">
        <v>2</v>
      </c>
      <c r="AF13" s="80">
        <v>12.27000045776</v>
      </c>
      <c r="AG13" s="80">
        <v>0</v>
      </c>
      <c r="AH13" s="80">
        <v>83.730003356929998</v>
      </c>
      <c r="AI13" s="80">
        <v>0</v>
      </c>
      <c r="AJ13" s="80">
        <v>0</v>
      </c>
      <c r="AK13" s="80">
        <v>0</v>
      </c>
      <c r="AL13" s="80">
        <v>0</v>
      </c>
      <c r="AM13" s="80">
        <v>0</v>
      </c>
      <c r="AN13" s="80">
        <v>7.5</v>
      </c>
      <c r="AO13" s="80">
        <v>0</v>
      </c>
      <c r="AP13" s="80">
        <v>0</v>
      </c>
      <c r="AQ13" s="80">
        <v>0</v>
      </c>
      <c r="AR13" s="80">
        <v>290</v>
      </c>
      <c r="AS13" s="81">
        <v>1</v>
      </c>
      <c r="AT13" s="80">
        <v>44</v>
      </c>
      <c r="AU13" s="76">
        <v>55293</v>
      </c>
      <c r="AV13" s="80">
        <v>91.23</v>
      </c>
      <c r="AW13" s="80">
        <v>83.73</v>
      </c>
      <c r="AX13" s="82">
        <v>0</v>
      </c>
      <c r="AY13" s="80">
        <v>7.5</v>
      </c>
      <c r="AZ13" s="80">
        <v>0</v>
      </c>
      <c r="BA13" s="80">
        <v>0</v>
      </c>
      <c r="BB13" s="80">
        <v>8</v>
      </c>
      <c r="BC13" s="80">
        <v>24</v>
      </c>
      <c r="BD13" s="80">
        <v>0</v>
      </c>
      <c r="BE13" s="80">
        <v>0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43389</v>
      </c>
      <c r="B14" s="66">
        <v>43404</v>
      </c>
      <c r="C14" s="67">
        <v>25</v>
      </c>
      <c r="D14" s="68" t="s">
        <v>99</v>
      </c>
      <c r="E14" s="68" t="s">
        <v>100</v>
      </c>
      <c r="F14" s="69" t="s">
        <v>101</v>
      </c>
      <c r="G14" s="67">
        <v>0</v>
      </c>
      <c r="H14" s="67">
        <v>0</v>
      </c>
      <c r="I14" s="67">
        <v>0</v>
      </c>
      <c r="J14" s="67">
        <v>0</v>
      </c>
      <c r="K14" s="67">
        <v>20600</v>
      </c>
      <c r="L14" s="67">
        <v>375</v>
      </c>
      <c r="M14" s="67">
        <v>0</v>
      </c>
      <c r="N14" s="67">
        <v>0</v>
      </c>
      <c r="O14" s="67">
        <v>0</v>
      </c>
      <c r="P14" s="67">
        <v>0</v>
      </c>
      <c r="Q14" s="67">
        <v>0</v>
      </c>
      <c r="R14" s="67">
        <v>0</v>
      </c>
      <c r="S14" s="67">
        <v>20975</v>
      </c>
      <c r="T14" s="67">
        <v>839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20150</v>
      </c>
      <c r="AC14" s="67">
        <v>20136</v>
      </c>
      <c r="AD14" s="70">
        <v>0</v>
      </c>
      <c r="AE14" s="71">
        <v>0</v>
      </c>
      <c r="AF14" s="71">
        <v>1.5</v>
      </c>
      <c r="AG14" s="71">
        <v>0</v>
      </c>
      <c r="AH14" s="71">
        <v>103</v>
      </c>
      <c r="AI14" s="71">
        <v>0</v>
      </c>
      <c r="AJ14" s="71">
        <v>1.5</v>
      </c>
      <c r="AK14" s="71">
        <v>0</v>
      </c>
      <c r="AL14" s="71">
        <v>0</v>
      </c>
      <c r="AM14" s="71">
        <v>0</v>
      </c>
      <c r="AN14" s="71">
        <v>0</v>
      </c>
      <c r="AO14" s="71">
        <v>0</v>
      </c>
      <c r="AP14" s="71">
        <v>0</v>
      </c>
      <c r="AQ14" s="71">
        <v>0</v>
      </c>
      <c r="AR14" s="71">
        <v>200</v>
      </c>
      <c r="AS14" s="72">
        <v>1</v>
      </c>
      <c r="AT14" s="71">
        <v>44</v>
      </c>
      <c r="AU14" s="67">
        <v>38133</v>
      </c>
      <c r="AV14" s="71">
        <v>104.5</v>
      </c>
      <c r="AW14" s="71">
        <v>104.5</v>
      </c>
      <c r="AX14" s="73">
        <v>0</v>
      </c>
      <c r="AY14" s="71">
        <v>0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0</v>
      </c>
      <c r="BF14" s="71">
        <v>15</v>
      </c>
      <c r="BG14" s="74">
        <v>0</v>
      </c>
      <c r="BH14" s="71">
        <v>0</v>
      </c>
      <c r="BI14" s="68" t="s">
        <v>92</v>
      </c>
      <c r="BJ14" s="74">
        <v>0</v>
      </c>
      <c r="BK14" s="74">
        <v>0</v>
      </c>
      <c r="BL14" s="74">
        <v>0</v>
      </c>
    </row>
    <row r="15" spans="1:64" x14ac:dyDescent="0.2">
      <c r="A15" s="75">
        <v>43389</v>
      </c>
      <c r="B15" s="75">
        <v>43404</v>
      </c>
      <c r="C15" s="76">
        <v>31</v>
      </c>
      <c r="D15" s="77" t="s">
        <v>102</v>
      </c>
      <c r="E15" s="77" t="s">
        <v>103</v>
      </c>
      <c r="F15" s="78" t="s">
        <v>104</v>
      </c>
      <c r="G15" s="76">
        <v>0</v>
      </c>
      <c r="H15" s="76">
        <v>0</v>
      </c>
      <c r="I15" s="76">
        <v>0</v>
      </c>
      <c r="J15" s="76">
        <v>0</v>
      </c>
      <c r="K15" s="76">
        <v>20600</v>
      </c>
      <c r="L15" s="76">
        <v>483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21083</v>
      </c>
      <c r="T15" s="76">
        <v>843.32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20250</v>
      </c>
      <c r="AC15" s="76">
        <v>20240</v>
      </c>
      <c r="AD15" s="79">
        <v>0</v>
      </c>
      <c r="AE15" s="80">
        <v>0</v>
      </c>
      <c r="AF15" s="80">
        <v>1.5</v>
      </c>
      <c r="AG15" s="80">
        <v>0</v>
      </c>
      <c r="AH15" s="80">
        <v>103</v>
      </c>
      <c r="AI15" s="80">
        <v>0</v>
      </c>
      <c r="AJ15" s="80">
        <v>1.932999968529</v>
      </c>
      <c r="AK15" s="80">
        <v>0</v>
      </c>
      <c r="AL15" s="80">
        <v>0</v>
      </c>
      <c r="AM15" s="80">
        <v>0</v>
      </c>
      <c r="AN15" s="80">
        <v>0</v>
      </c>
      <c r="AO15" s="80">
        <v>0</v>
      </c>
      <c r="AP15" s="80">
        <v>0</v>
      </c>
      <c r="AQ15" s="80">
        <v>0</v>
      </c>
      <c r="AR15" s="80">
        <v>200</v>
      </c>
      <c r="AS15" s="81">
        <v>1</v>
      </c>
      <c r="AT15" s="80">
        <v>44</v>
      </c>
      <c r="AU15" s="76">
        <v>38133</v>
      </c>
      <c r="AV15" s="80">
        <v>104.93300000000001</v>
      </c>
      <c r="AW15" s="80">
        <v>104.93300000000001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0</v>
      </c>
      <c r="BF15" s="80">
        <v>15</v>
      </c>
      <c r="BG15" s="83">
        <v>0</v>
      </c>
      <c r="BH15" s="80">
        <v>0</v>
      </c>
      <c r="BI15" s="77" t="s">
        <v>92</v>
      </c>
      <c r="BJ15" s="83">
        <v>0</v>
      </c>
      <c r="BK15" s="83">
        <v>0</v>
      </c>
      <c r="BL15" s="83">
        <v>0</v>
      </c>
    </row>
    <row r="16" spans="1:64" x14ac:dyDescent="0.2">
      <c r="A16" s="66">
        <v>43389</v>
      </c>
      <c r="B16" s="66">
        <v>43404</v>
      </c>
      <c r="C16" s="67">
        <v>33</v>
      </c>
      <c r="D16" s="68" t="s">
        <v>105</v>
      </c>
      <c r="E16" s="68" t="s">
        <v>106</v>
      </c>
      <c r="F16" s="69" t="s">
        <v>107</v>
      </c>
      <c r="G16" s="67">
        <v>0</v>
      </c>
      <c r="H16" s="67">
        <v>0</v>
      </c>
      <c r="I16" s="67">
        <v>0</v>
      </c>
      <c r="J16" s="67">
        <v>0</v>
      </c>
      <c r="K16" s="67">
        <v>17283</v>
      </c>
      <c r="L16" s="67">
        <v>0</v>
      </c>
      <c r="M16" s="67">
        <v>0</v>
      </c>
      <c r="N16" s="67">
        <v>1750</v>
      </c>
      <c r="O16" s="67">
        <v>0</v>
      </c>
      <c r="P16" s="67">
        <v>0</v>
      </c>
      <c r="Q16" s="67">
        <v>0</v>
      </c>
      <c r="R16" s="67">
        <v>0</v>
      </c>
      <c r="S16" s="67">
        <v>19033</v>
      </c>
      <c r="T16" s="67">
        <v>761.32</v>
      </c>
      <c r="U16" s="67">
        <v>750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17550</v>
      </c>
      <c r="AC16" s="67">
        <v>17522</v>
      </c>
      <c r="AD16" s="70">
        <v>0</v>
      </c>
      <c r="AE16" s="71">
        <v>0</v>
      </c>
      <c r="AF16" s="71">
        <v>17.579999923710002</v>
      </c>
      <c r="AG16" s="71">
        <v>0</v>
      </c>
      <c r="AH16" s="71">
        <v>86.415000915530001</v>
      </c>
      <c r="AI16" s="71">
        <v>0</v>
      </c>
      <c r="AJ16" s="71">
        <v>0</v>
      </c>
      <c r="AK16" s="71">
        <v>0</v>
      </c>
      <c r="AL16" s="71">
        <v>0</v>
      </c>
      <c r="AM16" s="71">
        <v>0</v>
      </c>
      <c r="AN16" s="71">
        <v>5</v>
      </c>
      <c r="AO16" s="71">
        <v>0</v>
      </c>
      <c r="AP16" s="71">
        <v>0</v>
      </c>
      <c r="AQ16" s="71">
        <v>0</v>
      </c>
      <c r="AR16" s="71">
        <v>200</v>
      </c>
      <c r="AS16" s="72">
        <v>1</v>
      </c>
      <c r="AT16" s="71">
        <v>44</v>
      </c>
      <c r="AU16" s="67">
        <v>38133</v>
      </c>
      <c r="AV16" s="71">
        <v>91.415000000000006</v>
      </c>
      <c r="AW16" s="71">
        <v>86.415000000000006</v>
      </c>
      <c r="AX16" s="73">
        <v>0</v>
      </c>
      <c r="AY16" s="71">
        <v>5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0</v>
      </c>
      <c r="BF16" s="71">
        <v>15</v>
      </c>
      <c r="BG16" s="74">
        <v>0</v>
      </c>
      <c r="BH16" s="71">
        <v>0</v>
      </c>
      <c r="BI16" s="68" t="s">
        <v>78</v>
      </c>
      <c r="BJ16" s="74">
        <v>0</v>
      </c>
      <c r="BK16" s="74">
        <v>0</v>
      </c>
      <c r="BL16" s="74">
        <v>0</v>
      </c>
    </row>
    <row r="17" spans="1:64" x14ac:dyDescent="0.2">
      <c r="A17" s="75">
        <v>43389</v>
      </c>
      <c r="B17" s="75">
        <v>43404</v>
      </c>
      <c r="C17" s="76">
        <v>34</v>
      </c>
      <c r="D17" s="77" t="s">
        <v>108</v>
      </c>
      <c r="E17" s="77" t="s">
        <v>109</v>
      </c>
      <c r="F17" s="78" t="s">
        <v>110</v>
      </c>
      <c r="G17" s="76">
        <v>0</v>
      </c>
      <c r="H17" s="76">
        <v>0</v>
      </c>
      <c r="I17" s="76">
        <v>0</v>
      </c>
      <c r="J17" s="76">
        <v>0</v>
      </c>
      <c r="K17" s="76">
        <v>21526</v>
      </c>
      <c r="L17" s="76">
        <v>1360</v>
      </c>
      <c r="M17" s="76">
        <v>0</v>
      </c>
      <c r="N17" s="76">
        <v>0</v>
      </c>
      <c r="O17" s="76">
        <v>0</v>
      </c>
      <c r="P17" s="76">
        <v>0</v>
      </c>
      <c r="Q17" s="76">
        <v>0</v>
      </c>
      <c r="R17" s="76">
        <v>0</v>
      </c>
      <c r="S17" s="76">
        <v>22886</v>
      </c>
      <c r="T17" s="76">
        <v>915.44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22000</v>
      </c>
      <c r="AC17" s="76">
        <v>21971</v>
      </c>
      <c r="AD17" s="79">
        <v>0</v>
      </c>
      <c r="AE17" s="80">
        <v>0</v>
      </c>
      <c r="AF17" s="80">
        <v>1.80999994278</v>
      </c>
      <c r="AG17" s="80">
        <v>0</v>
      </c>
      <c r="AH17" s="80">
        <v>107.62999725340001</v>
      </c>
      <c r="AI17" s="80">
        <v>0</v>
      </c>
      <c r="AJ17" s="80">
        <v>5.4399995803829997</v>
      </c>
      <c r="AK17" s="80">
        <v>0</v>
      </c>
      <c r="AL17" s="80">
        <v>0</v>
      </c>
      <c r="AM17" s="80">
        <v>0</v>
      </c>
      <c r="AN17" s="80">
        <v>0</v>
      </c>
      <c r="AO17" s="80">
        <v>0</v>
      </c>
      <c r="AP17" s="80">
        <v>0</v>
      </c>
      <c r="AQ17" s="80">
        <v>0</v>
      </c>
      <c r="AR17" s="80">
        <v>200</v>
      </c>
      <c r="AS17" s="81">
        <v>1</v>
      </c>
      <c r="AT17" s="80">
        <v>44</v>
      </c>
      <c r="AU17" s="76">
        <v>38133</v>
      </c>
      <c r="AV17" s="80">
        <v>113.07</v>
      </c>
      <c r="AW17" s="80">
        <v>113.07</v>
      </c>
      <c r="AX17" s="82">
        <v>0</v>
      </c>
      <c r="AY17" s="80">
        <v>0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0</v>
      </c>
      <c r="BF17" s="80">
        <v>15</v>
      </c>
      <c r="BG17" s="83">
        <v>0</v>
      </c>
      <c r="BH17" s="80">
        <v>0</v>
      </c>
      <c r="BI17" s="77" t="s">
        <v>60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43389</v>
      </c>
      <c r="B18" s="66">
        <v>43404</v>
      </c>
      <c r="C18" s="67">
        <v>39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19519</v>
      </c>
      <c r="L18" s="67">
        <v>0</v>
      </c>
      <c r="M18" s="67">
        <v>0</v>
      </c>
      <c r="N18" s="67">
        <v>3500</v>
      </c>
      <c r="O18" s="67">
        <v>0</v>
      </c>
      <c r="P18" s="67">
        <v>0</v>
      </c>
      <c r="Q18" s="67">
        <v>0</v>
      </c>
      <c r="R18" s="67">
        <v>0</v>
      </c>
      <c r="S18" s="67">
        <v>23019</v>
      </c>
      <c r="T18" s="67">
        <v>920.76</v>
      </c>
      <c r="U18" s="67">
        <v>1500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20600</v>
      </c>
      <c r="AC18" s="67">
        <v>20598</v>
      </c>
      <c r="AD18" s="70">
        <v>0</v>
      </c>
      <c r="AE18" s="71">
        <v>0</v>
      </c>
      <c r="AF18" s="71">
        <v>10.06999969482</v>
      </c>
      <c r="AG18" s="71">
        <v>0</v>
      </c>
      <c r="AH18" s="71">
        <v>97.59700012207</v>
      </c>
      <c r="AI18" s="71">
        <v>0</v>
      </c>
      <c r="AJ18" s="71">
        <v>0</v>
      </c>
      <c r="AK18" s="71">
        <v>0</v>
      </c>
      <c r="AL18" s="71">
        <v>0</v>
      </c>
      <c r="AM18" s="71">
        <v>0</v>
      </c>
      <c r="AN18" s="71">
        <v>10</v>
      </c>
      <c r="AO18" s="71">
        <v>0</v>
      </c>
      <c r="AP18" s="71">
        <v>0</v>
      </c>
      <c r="AQ18" s="71">
        <v>0</v>
      </c>
      <c r="AR18" s="71">
        <v>200</v>
      </c>
      <c r="AS18" s="72">
        <v>1</v>
      </c>
      <c r="AT18" s="71">
        <v>44</v>
      </c>
      <c r="AU18" s="67">
        <v>38133</v>
      </c>
      <c r="AV18" s="71">
        <v>107.59699999999999</v>
      </c>
      <c r="AW18" s="71">
        <v>97.596999999999994</v>
      </c>
      <c r="AX18" s="73">
        <v>0</v>
      </c>
      <c r="AY18" s="71">
        <v>10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92</v>
      </c>
      <c r="BJ18" s="74">
        <v>0</v>
      </c>
      <c r="BK18" s="74">
        <v>0</v>
      </c>
      <c r="BL18" s="74">
        <v>0</v>
      </c>
    </row>
    <row r="19" spans="1:64" x14ac:dyDescent="0.2">
      <c r="A19" s="75">
        <v>43389</v>
      </c>
      <c r="B19" s="75">
        <v>43404</v>
      </c>
      <c r="C19" s="76">
        <v>41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15500</v>
      </c>
      <c r="L19" s="76">
        <v>250</v>
      </c>
      <c r="M19" s="76">
        <v>0</v>
      </c>
      <c r="N19" s="76">
        <v>2111</v>
      </c>
      <c r="O19" s="76">
        <v>0</v>
      </c>
      <c r="P19" s="76">
        <v>0</v>
      </c>
      <c r="Q19" s="76">
        <v>0</v>
      </c>
      <c r="R19" s="76">
        <v>0</v>
      </c>
      <c r="S19" s="76">
        <v>17861</v>
      </c>
      <c r="T19" s="76">
        <v>714.44</v>
      </c>
      <c r="U19" s="76">
        <v>905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16250</v>
      </c>
      <c r="AC19" s="76">
        <v>16242</v>
      </c>
      <c r="AD19" s="79">
        <v>0</v>
      </c>
      <c r="AE19" s="80">
        <v>0</v>
      </c>
      <c r="AF19" s="80">
        <v>27</v>
      </c>
      <c r="AG19" s="80">
        <v>0</v>
      </c>
      <c r="AH19" s="80">
        <v>77.5</v>
      </c>
      <c r="AI19" s="80">
        <v>0</v>
      </c>
      <c r="AJ19" s="80">
        <v>1</v>
      </c>
      <c r="AK19" s="80">
        <v>0</v>
      </c>
      <c r="AL19" s="80">
        <v>0</v>
      </c>
      <c r="AM19" s="80">
        <v>0</v>
      </c>
      <c r="AN19" s="80">
        <v>6.0310001373290003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84.531000000000006</v>
      </c>
      <c r="AW19" s="80">
        <v>78.5</v>
      </c>
      <c r="AX19" s="82">
        <v>0</v>
      </c>
      <c r="AY19" s="80">
        <v>6.0309999999999997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0</v>
      </c>
      <c r="BF19" s="80">
        <v>15</v>
      </c>
      <c r="BG19" s="83">
        <v>0</v>
      </c>
      <c r="BH19" s="80">
        <v>0</v>
      </c>
      <c r="BI19" s="77" t="s">
        <v>64</v>
      </c>
      <c r="BJ19" s="83">
        <v>0</v>
      </c>
      <c r="BK19" s="83">
        <v>0</v>
      </c>
      <c r="BL19" s="83">
        <v>0</v>
      </c>
    </row>
    <row r="20" spans="1:64" x14ac:dyDescent="0.2">
      <c r="A20" s="66">
        <v>43389</v>
      </c>
      <c r="B20" s="66">
        <v>43404</v>
      </c>
      <c r="C20" s="67">
        <v>42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18300</v>
      </c>
      <c r="L20" s="67">
        <v>750</v>
      </c>
      <c r="M20" s="67">
        <v>0</v>
      </c>
      <c r="N20" s="67">
        <v>0</v>
      </c>
      <c r="O20" s="67">
        <v>0</v>
      </c>
      <c r="P20" s="67">
        <v>0</v>
      </c>
      <c r="Q20" s="67">
        <v>1600</v>
      </c>
      <c r="R20" s="67">
        <v>0</v>
      </c>
      <c r="S20" s="67">
        <v>20650</v>
      </c>
      <c r="T20" s="67">
        <v>826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19850</v>
      </c>
      <c r="AC20" s="67">
        <v>19824</v>
      </c>
      <c r="AD20" s="70">
        <v>0</v>
      </c>
      <c r="AE20" s="71">
        <v>2</v>
      </c>
      <c r="AF20" s="71">
        <v>4.5</v>
      </c>
      <c r="AG20" s="71">
        <v>0</v>
      </c>
      <c r="AH20" s="71">
        <v>91.5</v>
      </c>
      <c r="AI20" s="71">
        <v>0</v>
      </c>
      <c r="AJ20" s="71">
        <v>3</v>
      </c>
      <c r="AK20" s="71">
        <v>0</v>
      </c>
      <c r="AL20" s="71">
        <v>0</v>
      </c>
      <c r="AM20" s="71">
        <v>0</v>
      </c>
      <c r="AN20" s="71">
        <v>0</v>
      </c>
      <c r="AO20" s="71">
        <v>0</v>
      </c>
      <c r="AP20" s="71">
        <v>0</v>
      </c>
      <c r="AQ20" s="71">
        <v>0</v>
      </c>
      <c r="AR20" s="71">
        <v>200</v>
      </c>
      <c r="AS20" s="72">
        <v>1</v>
      </c>
      <c r="AT20" s="71">
        <v>44</v>
      </c>
      <c r="AU20" s="67">
        <v>38133</v>
      </c>
      <c r="AV20" s="71">
        <v>94.5</v>
      </c>
      <c r="AW20" s="71">
        <v>94.5</v>
      </c>
      <c r="AX20" s="73">
        <v>0</v>
      </c>
      <c r="AY20" s="71">
        <v>0</v>
      </c>
      <c r="AZ20" s="71">
        <v>0</v>
      </c>
      <c r="BA20" s="71">
        <v>0</v>
      </c>
      <c r="BB20" s="71">
        <v>8</v>
      </c>
      <c r="BC20" s="71">
        <v>24</v>
      </c>
      <c r="BD20" s="71">
        <v>0</v>
      </c>
      <c r="BE20" s="71">
        <v>0</v>
      </c>
      <c r="BF20" s="71">
        <v>15</v>
      </c>
      <c r="BG20" s="74">
        <v>0</v>
      </c>
      <c r="BH20" s="71">
        <v>0</v>
      </c>
      <c r="BI20" s="68" t="s">
        <v>64</v>
      </c>
      <c r="BJ20" s="74">
        <v>0</v>
      </c>
      <c r="BK20" s="74">
        <v>0</v>
      </c>
      <c r="BL20" s="74">
        <v>0</v>
      </c>
    </row>
    <row r="21" spans="1:64" x14ac:dyDescent="0.2">
      <c r="A21" s="75">
        <v>43389</v>
      </c>
      <c r="B21" s="75">
        <v>43404</v>
      </c>
      <c r="C21" s="76">
        <v>47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17723</v>
      </c>
      <c r="L21" s="76">
        <v>0</v>
      </c>
      <c r="M21" s="76">
        <v>0</v>
      </c>
      <c r="N21" s="76">
        <v>4747</v>
      </c>
      <c r="O21" s="76">
        <v>0</v>
      </c>
      <c r="P21" s="76">
        <v>0</v>
      </c>
      <c r="Q21" s="76">
        <v>0</v>
      </c>
      <c r="R21" s="76">
        <v>0</v>
      </c>
      <c r="S21" s="76">
        <v>22470</v>
      </c>
      <c r="T21" s="76">
        <v>898.8</v>
      </c>
      <c r="U21" s="76">
        <v>2035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19550</v>
      </c>
      <c r="AC21" s="76">
        <v>19536</v>
      </c>
      <c r="AD21" s="79">
        <v>0</v>
      </c>
      <c r="AE21" s="80">
        <v>0</v>
      </c>
      <c r="AF21" s="80">
        <v>15.38000011444</v>
      </c>
      <c r="AG21" s="80">
        <v>0</v>
      </c>
      <c r="AH21" s="80">
        <v>88.616996765140001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13.562000274660001</v>
      </c>
      <c r="AO21" s="80">
        <v>0</v>
      </c>
      <c r="AP21" s="80">
        <v>0</v>
      </c>
      <c r="AQ21" s="80">
        <v>0</v>
      </c>
      <c r="AR21" s="80">
        <v>200</v>
      </c>
      <c r="AS21" s="81">
        <v>1</v>
      </c>
      <c r="AT21" s="80">
        <v>44</v>
      </c>
      <c r="AU21" s="76">
        <v>38133</v>
      </c>
      <c r="AV21" s="80">
        <v>102.179</v>
      </c>
      <c r="AW21" s="80">
        <v>88.617000000000004</v>
      </c>
      <c r="AX21" s="82">
        <v>0</v>
      </c>
      <c r="AY21" s="80">
        <v>13.561999999999999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0</v>
      </c>
      <c r="BF21" s="80">
        <v>15</v>
      </c>
      <c r="BG21" s="83">
        <v>0</v>
      </c>
      <c r="BH21" s="80">
        <v>0</v>
      </c>
      <c r="BI21" s="77" t="s">
        <v>92</v>
      </c>
      <c r="BJ21" s="83">
        <v>0</v>
      </c>
      <c r="BK21" s="83">
        <v>0</v>
      </c>
      <c r="BL21" s="83">
        <v>0</v>
      </c>
    </row>
    <row r="22" spans="1:64" x14ac:dyDescent="0.2">
      <c r="A22" s="66">
        <v>43389</v>
      </c>
      <c r="B22" s="66">
        <v>43404</v>
      </c>
      <c r="C22" s="67">
        <v>53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14366</v>
      </c>
      <c r="L22" s="67">
        <v>0</v>
      </c>
      <c r="M22" s="67">
        <v>0</v>
      </c>
      <c r="N22" s="67">
        <v>700</v>
      </c>
      <c r="O22" s="67">
        <v>0</v>
      </c>
      <c r="P22" s="67">
        <v>0</v>
      </c>
      <c r="Q22" s="67">
        <v>3200</v>
      </c>
      <c r="R22" s="67">
        <v>0</v>
      </c>
      <c r="S22" s="67">
        <v>18266</v>
      </c>
      <c r="T22" s="67">
        <v>730.64</v>
      </c>
      <c r="U22" s="67">
        <v>300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17250</v>
      </c>
      <c r="AC22" s="67">
        <v>17235</v>
      </c>
      <c r="AD22" s="70">
        <v>0</v>
      </c>
      <c r="AE22" s="71">
        <v>2</v>
      </c>
      <c r="AF22" s="71">
        <v>16.170000076289998</v>
      </c>
      <c r="AG22" s="71">
        <v>0</v>
      </c>
      <c r="AH22" s="71">
        <v>71.832000732419999</v>
      </c>
      <c r="AI22" s="71">
        <v>0</v>
      </c>
      <c r="AJ22" s="71">
        <v>0</v>
      </c>
      <c r="AK22" s="71">
        <v>0</v>
      </c>
      <c r="AL22" s="71">
        <v>0</v>
      </c>
      <c r="AM22" s="71">
        <v>0</v>
      </c>
      <c r="AN22" s="71">
        <v>2</v>
      </c>
      <c r="AO22" s="71">
        <v>0</v>
      </c>
      <c r="AP22" s="71">
        <v>0</v>
      </c>
      <c r="AQ22" s="71">
        <v>0</v>
      </c>
      <c r="AR22" s="71">
        <v>200</v>
      </c>
      <c r="AS22" s="72">
        <v>1</v>
      </c>
      <c r="AT22" s="71">
        <v>44</v>
      </c>
      <c r="AU22" s="67">
        <v>38133</v>
      </c>
      <c r="AV22" s="71">
        <v>73.831999999999994</v>
      </c>
      <c r="AW22" s="71">
        <v>71.831999999999994</v>
      </c>
      <c r="AX22" s="73">
        <v>0</v>
      </c>
      <c r="AY22" s="71">
        <v>2</v>
      </c>
      <c r="AZ22" s="71">
        <v>0</v>
      </c>
      <c r="BA22" s="71">
        <v>0</v>
      </c>
      <c r="BB22" s="71">
        <v>16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78</v>
      </c>
      <c r="BJ22" s="74">
        <v>0</v>
      </c>
      <c r="BK22" s="74">
        <v>0</v>
      </c>
      <c r="BL22" s="74">
        <v>0</v>
      </c>
    </row>
    <row r="23" spans="1:64" x14ac:dyDescent="0.2">
      <c r="A23" s="75">
        <v>43389</v>
      </c>
      <c r="B23" s="75">
        <v>43404</v>
      </c>
      <c r="C23" s="76">
        <v>64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16100</v>
      </c>
      <c r="L23" s="76">
        <v>250</v>
      </c>
      <c r="M23" s="76">
        <v>0</v>
      </c>
      <c r="N23" s="76">
        <v>0</v>
      </c>
      <c r="O23" s="76">
        <v>0</v>
      </c>
      <c r="P23" s="76">
        <v>0</v>
      </c>
      <c r="Q23" s="76">
        <v>3200</v>
      </c>
      <c r="R23" s="76">
        <v>0</v>
      </c>
      <c r="S23" s="76">
        <v>19550</v>
      </c>
      <c r="T23" s="76">
        <v>782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18800</v>
      </c>
      <c r="AC23" s="76">
        <v>18768</v>
      </c>
      <c r="AD23" s="79">
        <v>0</v>
      </c>
      <c r="AE23" s="80">
        <v>2</v>
      </c>
      <c r="AF23" s="80">
        <v>8</v>
      </c>
      <c r="AG23" s="80">
        <v>0</v>
      </c>
      <c r="AH23" s="80">
        <v>80.5</v>
      </c>
      <c r="AI23" s="80">
        <v>0</v>
      </c>
      <c r="AJ23" s="80">
        <v>1</v>
      </c>
      <c r="AK23" s="80">
        <v>0</v>
      </c>
      <c r="AL23" s="80">
        <v>0</v>
      </c>
      <c r="AM23" s="80">
        <v>0</v>
      </c>
      <c r="AN23" s="80">
        <v>0</v>
      </c>
      <c r="AO23" s="80">
        <v>0</v>
      </c>
      <c r="AP23" s="80">
        <v>0</v>
      </c>
      <c r="AQ23" s="80">
        <v>0</v>
      </c>
      <c r="AR23" s="80">
        <v>200</v>
      </c>
      <c r="AS23" s="81">
        <v>1</v>
      </c>
      <c r="AT23" s="80">
        <v>44</v>
      </c>
      <c r="AU23" s="76">
        <v>38133</v>
      </c>
      <c r="AV23" s="80">
        <v>81.5</v>
      </c>
      <c r="AW23" s="80">
        <v>81.5</v>
      </c>
      <c r="AX23" s="82">
        <v>0</v>
      </c>
      <c r="AY23" s="80">
        <v>0</v>
      </c>
      <c r="AZ23" s="80">
        <v>0</v>
      </c>
      <c r="BA23" s="80">
        <v>0</v>
      </c>
      <c r="BB23" s="80">
        <v>16</v>
      </c>
      <c r="BC23" s="80">
        <v>24</v>
      </c>
      <c r="BD23" s="80">
        <v>0</v>
      </c>
      <c r="BE23" s="80">
        <v>0</v>
      </c>
      <c r="BF23" s="80">
        <v>15</v>
      </c>
      <c r="BG23" s="83">
        <v>0</v>
      </c>
      <c r="BH23" s="80">
        <v>0</v>
      </c>
      <c r="BI23" s="77" t="s">
        <v>92</v>
      </c>
      <c r="BJ23" s="83">
        <v>0</v>
      </c>
      <c r="BK23" s="83">
        <v>0</v>
      </c>
      <c r="BL23" s="83">
        <v>0</v>
      </c>
    </row>
    <row r="24" spans="1:64" x14ac:dyDescent="0.2">
      <c r="A24" s="66">
        <v>43389</v>
      </c>
      <c r="B24" s="66">
        <v>43404</v>
      </c>
      <c r="C24" s="67">
        <v>66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35000</v>
      </c>
      <c r="L24" s="67">
        <v>0</v>
      </c>
      <c r="M24" s="67">
        <v>0</v>
      </c>
      <c r="N24" s="67">
        <v>0</v>
      </c>
      <c r="O24" s="67">
        <v>0</v>
      </c>
      <c r="P24" s="67">
        <v>0</v>
      </c>
      <c r="Q24" s="67">
        <v>0</v>
      </c>
      <c r="R24" s="67">
        <v>0</v>
      </c>
      <c r="S24" s="67">
        <v>35000</v>
      </c>
      <c r="T24" s="67">
        <v>1400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33600</v>
      </c>
      <c r="AC24" s="67">
        <v>33600</v>
      </c>
      <c r="AD24" s="70">
        <v>0</v>
      </c>
      <c r="AE24" s="71">
        <v>0</v>
      </c>
      <c r="AF24" s="71">
        <v>0</v>
      </c>
      <c r="AG24" s="71">
        <v>0</v>
      </c>
      <c r="AH24" s="71">
        <v>104</v>
      </c>
      <c r="AI24" s="71">
        <v>0</v>
      </c>
      <c r="AJ24" s="71">
        <v>0</v>
      </c>
      <c r="AK24" s="71">
        <v>0</v>
      </c>
      <c r="AL24" s="71">
        <v>0</v>
      </c>
      <c r="AM24" s="71">
        <v>0</v>
      </c>
      <c r="AN24" s="71">
        <v>0</v>
      </c>
      <c r="AO24" s="71">
        <v>0</v>
      </c>
      <c r="AP24" s="71">
        <v>0</v>
      </c>
      <c r="AQ24" s="71">
        <v>0</v>
      </c>
      <c r="AR24" s="71">
        <v>367.13286699999998</v>
      </c>
      <c r="AS24" s="72">
        <v>2</v>
      </c>
      <c r="AT24" s="71">
        <v>44</v>
      </c>
      <c r="AU24" s="67">
        <v>70000</v>
      </c>
      <c r="AV24" s="71">
        <v>104</v>
      </c>
      <c r="AW24" s="71">
        <v>104</v>
      </c>
      <c r="AX24" s="73">
        <v>0</v>
      </c>
      <c r="AY24" s="71">
        <v>0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0</v>
      </c>
      <c r="BF24" s="71">
        <v>15</v>
      </c>
      <c r="BG24" s="74">
        <v>0</v>
      </c>
      <c r="BH24" s="71">
        <v>0</v>
      </c>
      <c r="BI24" s="68" t="s">
        <v>64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43389</v>
      </c>
      <c r="B25" s="75">
        <v>43404</v>
      </c>
      <c r="C25" s="76">
        <v>67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0</v>
      </c>
      <c r="J25" s="76">
        <v>0</v>
      </c>
      <c r="K25" s="76">
        <v>19800</v>
      </c>
      <c r="L25" s="76">
        <v>1000</v>
      </c>
      <c r="M25" s="76">
        <v>1495</v>
      </c>
      <c r="N25" s="76">
        <v>1388</v>
      </c>
      <c r="O25" s="76">
        <v>0</v>
      </c>
      <c r="P25" s="76">
        <v>0</v>
      </c>
      <c r="Q25" s="76">
        <v>0</v>
      </c>
      <c r="R25" s="76">
        <v>0</v>
      </c>
      <c r="S25" s="76">
        <v>23683</v>
      </c>
      <c r="T25" s="76">
        <v>947.32</v>
      </c>
      <c r="U25" s="76">
        <v>594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22150</v>
      </c>
      <c r="AC25" s="76">
        <v>22142</v>
      </c>
      <c r="AD25" s="79">
        <v>0</v>
      </c>
      <c r="AE25" s="80">
        <v>0</v>
      </c>
      <c r="AF25" s="80">
        <v>4.5</v>
      </c>
      <c r="AG25" s="80">
        <v>0</v>
      </c>
      <c r="AH25" s="80">
        <v>99</v>
      </c>
      <c r="AI25" s="80">
        <v>0</v>
      </c>
      <c r="AJ25" s="80">
        <v>4</v>
      </c>
      <c r="AK25" s="80">
        <v>0</v>
      </c>
      <c r="AL25" s="80">
        <v>4.9829998016359998</v>
      </c>
      <c r="AM25" s="80">
        <v>0</v>
      </c>
      <c r="AN25" s="80">
        <v>3.9660000801090001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111.949</v>
      </c>
      <c r="AW25" s="80">
        <v>107.983</v>
      </c>
      <c r="AX25" s="82">
        <v>0</v>
      </c>
      <c r="AY25" s="80">
        <v>3.9660000000000002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0</v>
      </c>
      <c r="BF25" s="80">
        <v>15</v>
      </c>
      <c r="BG25" s="83">
        <v>0</v>
      </c>
      <c r="BH25" s="80">
        <v>0</v>
      </c>
      <c r="BI25" s="77" t="s">
        <v>71</v>
      </c>
      <c r="BJ25" s="83">
        <v>0</v>
      </c>
      <c r="BK25" s="83">
        <v>0</v>
      </c>
      <c r="BL25" s="83">
        <v>0</v>
      </c>
    </row>
    <row r="26" spans="1:64" x14ac:dyDescent="0.2">
      <c r="A26" s="66">
        <v>43389</v>
      </c>
      <c r="B26" s="66">
        <v>43404</v>
      </c>
      <c r="C26" s="67">
        <v>69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20626</v>
      </c>
      <c r="L26" s="67">
        <v>1250</v>
      </c>
      <c r="M26" s="67">
        <v>806</v>
      </c>
      <c r="N26" s="67">
        <v>350</v>
      </c>
      <c r="O26" s="67">
        <v>0</v>
      </c>
      <c r="P26" s="67">
        <v>0</v>
      </c>
      <c r="Q26" s="67">
        <v>0</v>
      </c>
      <c r="R26" s="67">
        <v>0</v>
      </c>
      <c r="S26" s="67">
        <v>23032</v>
      </c>
      <c r="T26" s="67">
        <v>921.28</v>
      </c>
      <c r="U26" s="67">
        <v>150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22000</v>
      </c>
      <c r="AC26" s="67">
        <v>21961</v>
      </c>
      <c r="AD26" s="70">
        <v>0</v>
      </c>
      <c r="AE26" s="71">
        <v>0</v>
      </c>
      <c r="AF26" s="71">
        <v>1.5</v>
      </c>
      <c r="AG26" s="71">
        <v>0</v>
      </c>
      <c r="AH26" s="71">
        <v>103.12999725340001</v>
      </c>
      <c r="AI26" s="71">
        <v>0</v>
      </c>
      <c r="AJ26" s="71">
        <v>5</v>
      </c>
      <c r="AK26" s="71">
        <v>0</v>
      </c>
      <c r="AL26" s="71">
        <v>2.6859998702999999</v>
      </c>
      <c r="AM26" s="71">
        <v>0</v>
      </c>
      <c r="AN26" s="71">
        <v>1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111.816</v>
      </c>
      <c r="AW26" s="71">
        <v>110.816</v>
      </c>
      <c r="AX26" s="73">
        <v>0</v>
      </c>
      <c r="AY26" s="71">
        <v>1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0</v>
      </c>
      <c r="BF26" s="71">
        <v>15</v>
      </c>
      <c r="BG26" s="74">
        <v>0</v>
      </c>
      <c r="BH26" s="71">
        <v>0</v>
      </c>
      <c r="BI26" s="68" t="s">
        <v>85</v>
      </c>
      <c r="BJ26" s="74">
        <v>0</v>
      </c>
      <c r="BK26" s="74">
        <v>0</v>
      </c>
      <c r="BL26" s="74">
        <v>0</v>
      </c>
    </row>
    <row r="27" spans="1:64" x14ac:dyDescent="0.2">
      <c r="A27" s="75">
        <v>43389</v>
      </c>
      <c r="B27" s="75">
        <v>43404</v>
      </c>
      <c r="C27" s="76">
        <v>72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126</v>
      </c>
      <c r="L27" s="76">
        <v>0</v>
      </c>
      <c r="M27" s="76">
        <v>0</v>
      </c>
      <c r="N27" s="76">
        <v>33866</v>
      </c>
      <c r="O27" s="76">
        <v>0</v>
      </c>
      <c r="P27" s="76">
        <v>0</v>
      </c>
      <c r="Q27" s="76">
        <v>0</v>
      </c>
      <c r="R27" s="76">
        <v>0</v>
      </c>
      <c r="S27" s="76">
        <v>33992</v>
      </c>
      <c r="T27" s="76">
        <v>1359.68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32650</v>
      </c>
      <c r="AC27" s="76">
        <v>32632</v>
      </c>
      <c r="AD27" s="79">
        <v>0</v>
      </c>
      <c r="AE27" s="80">
        <v>0</v>
      </c>
      <c r="AF27" s="80">
        <v>103.37000274659999</v>
      </c>
      <c r="AG27" s="80">
        <v>0</v>
      </c>
      <c r="AH27" s="80">
        <v>0.6299999952316</v>
      </c>
      <c r="AI27" s="80">
        <v>0</v>
      </c>
      <c r="AJ27" s="80">
        <v>0</v>
      </c>
      <c r="AK27" s="80">
        <v>0</v>
      </c>
      <c r="AL27" s="80">
        <v>0</v>
      </c>
      <c r="AM27" s="80">
        <v>0</v>
      </c>
      <c r="AN27" s="80">
        <v>96.76000213623</v>
      </c>
      <c r="AO27" s="80">
        <v>0</v>
      </c>
      <c r="AP27" s="80">
        <v>0</v>
      </c>
      <c r="AQ27" s="80">
        <v>0</v>
      </c>
      <c r="AR27" s="80">
        <v>200</v>
      </c>
      <c r="AS27" s="81">
        <v>1</v>
      </c>
      <c r="AT27" s="80">
        <v>44</v>
      </c>
      <c r="AU27" s="76">
        <v>38133</v>
      </c>
      <c r="AV27" s="80">
        <v>97.39</v>
      </c>
      <c r="AW27" s="80">
        <v>0.63</v>
      </c>
      <c r="AX27" s="82">
        <v>0</v>
      </c>
      <c r="AY27" s="80">
        <v>96.76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0</v>
      </c>
      <c r="BF27" s="80">
        <v>15</v>
      </c>
      <c r="BG27" s="83">
        <v>0</v>
      </c>
      <c r="BH27" s="80">
        <v>0</v>
      </c>
      <c r="BI27" s="77" t="s">
        <v>85</v>
      </c>
      <c r="BJ27" s="83">
        <v>0</v>
      </c>
      <c r="BK27" s="83">
        <v>0</v>
      </c>
      <c r="BL27" s="83">
        <v>0</v>
      </c>
    </row>
    <row r="28" spans="1:64" x14ac:dyDescent="0.2">
      <c r="A28" s="66">
        <v>43389</v>
      </c>
      <c r="B28" s="66">
        <v>43404</v>
      </c>
      <c r="C28" s="67">
        <v>75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31500</v>
      </c>
      <c r="L28" s="67">
        <v>3000</v>
      </c>
      <c r="M28" s="67">
        <v>2670</v>
      </c>
      <c r="N28" s="67">
        <v>0</v>
      </c>
      <c r="O28" s="67">
        <v>0</v>
      </c>
      <c r="P28" s="67">
        <v>0</v>
      </c>
      <c r="Q28" s="67">
        <v>0</v>
      </c>
      <c r="R28" s="67">
        <v>0</v>
      </c>
      <c r="S28" s="67">
        <v>37170</v>
      </c>
      <c r="T28" s="67">
        <v>1486.8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35700</v>
      </c>
      <c r="AC28" s="67">
        <v>35683</v>
      </c>
      <c r="AD28" s="70">
        <v>0</v>
      </c>
      <c r="AE28" s="71">
        <v>0</v>
      </c>
      <c r="AF28" s="71">
        <v>0</v>
      </c>
      <c r="AG28" s="71">
        <v>0</v>
      </c>
      <c r="AH28" s="71">
        <v>105</v>
      </c>
      <c r="AI28" s="71">
        <v>0</v>
      </c>
      <c r="AJ28" s="71">
        <v>8</v>
      </c>
      <c r="AK28" s="71">
        <v>0</v>
      </c>
      <c r="AL28" s="71">
        <v>5.9330000877379998</v>
      </c>
      <c r="AM28" s="71">
        <v>0</v>
      </c>
      <c r="AN28" s="71">
        <v>0</v>
      </c>
      <c r="AO28" s="71">
        <v>0</v>
      </c>
      <c r="AP28" s="71">
        <v>0</v>
      </c>
      <c r="AQ28" s="71">
        <v>0</v>
      </c>
      <c r="AR28" s="71">
        <v>300</v>
      </c>
      <c r="AS28" s="72">
        <v>1</v>
      </c>
      <c r="AT28" s="71">
        <v>44</v>
      </c>
      <c r="AU28" s="67">
        <v>57200</v>
      </c>
      <c r="AV28" s="71">
        <v>118.93300000000001</v>
      </c>
      <c r="AW28" s="71">
        <v>118.93300000000001</v>
      </c>
      <c r="AX28" s="73">
        <v>0</v>
      </c>
      <c r="AY28" s="71">
        <v>0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71</v>
      </c>
      <c r="BJ28" s="74">
        <v>0</v>
      </c>
      <c r="BK28" s="74">
        <v>0</v>
      </c>
      <c r="BL28" s="74">
        <v>0</v>
      </c>
    </row>
    <row r="29" spans="1:64" x14ac:dyDescent="0.2">
      <c r="A29" s="75">
        <v>43389</v>
      </c>
      <c r="B29" s="75">
        <v>43404</v>
      </c>
      <c r="C29" s="76">
        <v>85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19277</v>
      </c>
      <c r="L29" s="76">
        <v>224</v>
      </c>
      <c r="M29" s="76">
        <v>0</v>
      </c>
      <c r="N29" s="76">
        <v>2275</v>
      </c>
      <c r="O29" s="76">
        <v>0</v>
      </c>
      <c r="P29" s="76">
        <v>0</v>
      </c>
      <c r="Q29" s="76">
        <v>0</v>
      </c>
      <c r="R29" s="76">
        <v>0</v>
      </c>
      <c r="S29" s="76">
        <v>21776</v>
      </c>
      <c r="T29" s="76">
        <v>871.04</v>
      </c>
      <c r="U29" s="76">
        <v>975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19950</v>
      </c>
      <c r="AC29" s="76">
        <v>19930</v>
      </c>
      <c r="AD29" s="79">
        <v>0</v>
      </c>
      <c r="AE29" s="80">
        <v>0</v>
      </c>
      <c r="AF29" s="80">
        <v>8.1400003433230008</v>
      </c>
      <c r="AG29" s="80">
        <v>0</v>
      </c>
      <c r="AH29" s="80">
        <v>96.384002685550001</v>
      </c>
      <c r="AI29" s="80">
        <v>0</v>
      </c>
      <c r="AJ29" s="80">
        <v>0.89500004053119997</v>
      </c>
      <c r="AK29" s="80">
        <v>0</v>
      </c>
      <c r="AL29" s="80">
        <v>0</v>
      </c>
      <c r="AM29" s="80">
        <v>0</v>
      </c>
      <c r="AN29" s="80">
        <v>6.5</v>
      </c>
      <c r="AO29" s="80">
        <v>0</v>
      </c>
      <c r="AP29" s="80">
        <v>0</v>
      </c>
      <c r="AQ29" s="80">
        <v>0</v>
      </c>
      <c r="AR29" s="80">
        <v>200</v>
      </c>
      <c r="AS29" s="81">
        <v>1</v>
      </c>
      <c r="AT29" s="80">
        <v>44</v>
      </c>
      <c r="AU29" s="76">
        <v>38133</v>
      </c>
      <c r="AV29" s="80">
        <v>103.779</v>
      </c>
      <c r="AW29" s="80">
        <v>97.278999999999996</v>
      </c>
      <c r="AX29" s="82">
        <v>0</v>
      </c>
      <c r="AY29" s="80">
        <v>6.5</v>
      </c>
      <c r="AZ29" s="80">
        <v>0</v>
      </c>
      <c r="BA29" s="80">
        <v>0</v>
      </c>
      <c r="BB29" s="80">
        <v>0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71</v>
      </c>
      <c r="BJ29" s="83">
        <v>0</v>
      </c>
      <c r="BK29" s="83">
        <v>0</v>
      </c>
      <c r="BL29" s="83">
        <v>0</v>
      </c>
    </row>
    <row r="30" spans="1:64" x14ac:dyDescent="0.2">
      <c r="A30" s="66">
        <v>43389</v>
      </c>
      <c r="B30" s="66">
        <v>43404</v>
      </c>
      <c r="C30" s="67">
        <v>88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30397</v>
      </c>
      <c r="L30" s="67">
        <v>1127</v>
      </c>
      <c r="M30" s="67">
        <v>0</v>
      </c>
      <c r="N30" s="67">
        <v>0</v>
      </c>
      <c r="O30" s="67">
        <v>0</v>
      </c>
      <c r="P30" s="67">
        <v>0</v>
      </c>
      <c r="Q30" s="67">
        <v>0</v>
      </c>
      <c r="R30" s="67">
        <v>0</v>
      </c>
      <c r="S30" s="67">
        <v>31524</v>
      </c>
      <c r="T30" s="67">
        <v>1260.96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30300</v>
      </c>
      <c r="AC30" s="67">
        <v>30263</v>
      </c>
      <c r="AD30" s="70">
        <v>0</v>
      </c>
      <c r="AE30" s="71">
        <v>0</v>
      </c>
      <c r="AF30" s="71">
        <v>0</v>
      </c>
      <c r="AG30" s="71">
        <v>0</v>
      </c>
      <c r="AH30" s="71">
        <v>108.5599975586</v>
      </c>
      <c r="AI30" s="71">
        <v>0</v>
      </c>
      <c r="AJ30" s="71">
        <v>3.2200000286099999</v>
      </c>
      <c r="AK30" s="71">
        <v>0</v>
      </c>
      <c r="AL30" s="71">
        <v>0</v>
      </c>
      <c r="AM30" s="71">
        <v>0</v>
      </c>
      <c r="AN30" s="71">
        <v>0</v>
      </c>
      <c r="AO30" s="71">
        <v>0</v>
      </c>
      <c r="AP30" s="71">
        <v>0</v>
      </c>
      <c r="AQ30" s="71">
        <v>0</v>
      </c>
      <c r="AR30" s="71">
        <v>280</v>
      </c>
      <c r="AS30" s="72">
        <v>1</v>
      </c>
      <c r="AT30" s="71">
        <v>44</v>
      </c>
      <c r="AU30" s="67">
        <v>53387</v>
      </c>
      <c r="AV30" s="71">
        <v>111.78</v>
      </c>
      <c r="AW30" s="71">
        <v>111.78</v>
      </c>
      <c r="AX30" s="73">
        <v>0</v>
      </c>
      <c r="AY30" s="71">
        <v>0</v>
      </c>
      <c r="AZ30" s="71">
        <v>0</v>
      </c>
      <c r="BA30" s="71">
        <v>0</v>
      </c>
      <c r="BB30" s="71">
        <v>0</v>
      </c>
      <c r="BC30" s="71">
        <v>24</v>
      </c>
      <c r="BD30" s="71">
        <v>0</v>
      </c>
      <c r="BE30" s="71">
        <v>0</v>
      </c>
      <c r="BF30" s="71">
        <v>15</v>
      </c>
      <c r="BG30" s="74">
        <v>0</v>
      </c>
      <c r="BH30" s="71">
        <v>0</v>
      </c>
      <c r="BI30" s="68" t="s">
        <v>60</v>
      </c>
      <c r="BJ30" s="74">
        <v>0</v>
      </c>
      <c r="BK30" s="74">
        <v>0</v>
      </c>
      <c r="BL30" s="74">
        <v>0</v>
      </c>
    </row>
    <row r="31" spans="1:64" x14ac:dyDescent="0.2">
      <c r="A31" s="75">
        <v>43389</v>
      </c>
      <c r="B31" s="75">
        <v>43404</v>
      </c>
      <c r="C31" s="76">
        <v>90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35000</v>
      </c>
      <c r="L31" s="76">
        <v>0</v>
      </c>
      <c r="M31" s="76">
        <v>0</v>
      </c>
      <c r="N31" s="76">
        <v>0</v>
      </c>
      <c r="O31" s="76">
        <v>0</v>
      </c>
      <c r="P31" s="76">
        <v>0</v>
      </c>
      <c r="Q31" s="76">
        <v>0</v>
      </c>
      <c r="R31" s="76">
        <v>0</v>
      </c>
      <c r="S31" s="76">
        <v>35000</v>
      </c>
      <c r="T31" s="76">
        <v>1400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33600</v>
      </c>
      <c r="AC31" s="76">
        <v>33600</v>
      </c>
      <c r="AD31" s="79">
        <v>0</v>
      </c>
      <c r="AE31" s="80">
        <v>0</v>
      </c>
      <c r="AF31" s="80">
        <v>0</v>
      </c>
      <c r="AG31" s="80">
        <v>0</v>
      </c>
      <c r="AH31" s="80">
        <v>104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0</v>
      </c>
      <c r="AO31" s="80">
        <v>0</v>
      </c>
      <c r="AP31" s="80">
        <v>0</v>
      </c>
      <c r="AQ31" s="80">
        <v>0</v>
      </c>
      <c r="AR31" s="80">
        <v>367.13286699999998</v>
      </c>
      <c r="AS31" s="81">
        <v>2</v>
      </c>
      <c r="AT31" s="80">
        <v>44</v>
      </c>
      <c r="AU31" s="76">
        <v>70000</v>
      </c>
      <c r="AV31" s="80">
        <v>104</v>
      </c>
      <c r="AW31" s="80">
        <v>104</v>
      </c>
      <c r="AX31" s="82">
        <v>0</v>
      </c>
      <c r="AY31" s="80">
        <v>0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0</v>
      </c>
      <c r="BF31" s="80">
        <v>15</v>
      </c>
      <c r="BG31" s="83">
        <v>0</v>
      </c>
      <c r="BH31" s="80">
        <v>0</v>
      </c>
      <c r="BI31" s="77" t="s">
        <v>92</v>
      </c>
      <c r="BJ31" s="83">
        <v>0</v>
      </c>
      <c r="BK31" s="83">
        <v>0</v>
      </c>
      <c r="BL31" s="83">
        <v>0</v>
      </c>
    </row>
    <row r="32" spans="1:64" x14ac:dyDescent="0.2">
      <c r="A32" s="66">
        <v>43389</v>
      </c>
      <c r="B32" s="66">
        <v>43404</v>
      </c>
      <c r="C32" s="67">
        <v>97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26400</v>
      </c>
      <c r="J32" s="67">
        <v>0</v>
      </c>
      <c r="K32" s="67">
        <v>16752</v>
      </c>
      <c r="L32" s="67">
        <v>0</v>
      </c>
      <c r="M32" s="67">
        <v>0</v>
      </c>
      <c r="N32" s="67">
        <v>4900</v>
      </c>
      <c r="O32" s="67">
        <v>0</v>
      </c>
      <c r="P32" s="67">
        <v>0</v>
      </c>
      <c r="Q32" s="67">
        <v>0</v>
      </c>
      <c r="R32" s="67">
        <v>0</v>
      </c>
      <c r="S32" s="67">
        <v>48052</v>
      </c>
      <c r="T32" s="67">
        <v>1922.08</v>
      </c>
      <c r="U32" s="67">
        <v>6100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40050</v>
      </c>
      <c r="AC32" s="67">
        <v>40030</v>
      </c>
      <c r="AD32" s="70">
        <v>0</v>
      </c>
      <c r="AE32" s="71">
        <v>0</v>
      </c>
      <c r="AF32" s="71">
        <v>20.239999771120001</v>
      </c>
      <c r="AG32" s="71">
        <v>0</v>
      </c>
      <c r="AH32" s="71">
        <v>83.762001037600001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14</v>
      </c>
      <c r="AO32" s="71">
        <v>0</v>
      </c>
      <c r="AP32" s="71">
        <v>0</v>
      </c>
      <c r="AQ32" s="71">
        <v>0</v>
      </c>
      <c r="AR32" s="71">
        <v>200</v>
      </c>
      <c r="AS32" s="72">
        <v>1</v>
      </c>
      <c r="AT32" s="71">
        <v>44</v>
      </c>
      <c r="AU32" s="67">
        <v>38133</v>
      </c>
      <c r="AV32" s="71">
        <v>97.762</v>
      </c>
      <c r="AW32" s="71">
        <v>83.762</v>
      </c>
      <c r="AX32" s="73">
        <v>0</v>
      </c>
      <c r="AY32" s="71">
        <v>14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0</v>
      </c>
      <c r="BF32" s="71">
        <v>15</v>
      </c>
      <c r="BG32" s="74">
        <v>0</v>
      </c>
      <c r="BH32" s="71">
        <v>0</v>
      </c>
      <c r="BI32" s="68" t="s">
        <v>85</v>
      </c>
      <c r="BJ32" s="74">
        <v>0</v>
      </c>
      <c r="BK32" s="74">
        <v>0</v>
      </c>
      <c r="BL32" s="74">
        <v>0</v>
      </c>
    </row>
    <row r="33" spans="1:64" x14ac:dyDescent="0.2">
      <c r="A33" s="75">
        <v>43389</v>
      </c>
      <c r="B33" s="75">
        <v>43404</v>
      </c>
      <c r="C33" s="76">
        <v>98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19552</v>
      </c>
      <c r="L33" s="76">
        <v>0</v>
      </c>
      <c r="M33" s="76">
        <v>0</v>
      </c>
      <c r="N33" s="76">
        <v>3792</v>
      </c>
      <c r="O33" s="76">
        <v>0</v>
      </c>
      <c r="P33" s="76">
        <v>0</v>
      </c>
      <c r="Q33" s="76">
        <v>0</v>
      </c>
      <c r="R33" s="76">
        <v>0</v>
      </c>
      <c r="S33" s="76">
        <v>23344</v>
      </c>
      <c r="T33" s="76">
        <v>933.76</v>
      </c>
      <c r="U33" s="76">
        <v>4026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18400</v>
      </c>
      <c r="AC33" s="76">
        <v>18384</v>
      </c>
      <c r="AD33" s="79">
        <v>0</v>
      </c>
      <c r="AE33" s="80">
        <v>0</v>
      </c>
      <c r="AF33" s="80">
        <v>6.2399997711179997</v>
      </c>
      <c r="AG33" s="80">
        <v>0</v>
      </c>
      <c r="AH33" s="80">
        <v>97.762001037600001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10.83300018311</v>
      </c>
      <c r="AO33" s="80">
        <v>0</v>
      </c>
      <c r="AP33" s="80">
        <v>0</v>
      </c>
      <c r="AQ33" s="80">
        <v>0</v>
      </c>
      <c r="AR33" s="80">
        <v>200</v>
      </c>
      <c r="AS33" s="81">
        <v>1</v>
      </c>
      <c r="AT33" s="80">
        <v>44</v>
      </c>
      <c r="AU33" s="76">
        <v>38133</v>
      </c>
      <c r="AV33" s="80">
        <v>108.595</v>
      </c>
      <c r="AW33" s="80">
        <v>97.762</v>
      </c>
      <c r="AX33" s="82">
        <v>0</v>
      </c>
      <c r="AY33" s="80">
        <v>10.833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0</v>
      </c>
      <c r="BF33" s="80">
        <v>15</v>
      </c>
      <c r="BG33" s="83">
        <v>0</v>
      </c>
      <c r="BH33" s="80">
        <v>0</v>
      </c>
      <c r="BI33" s="77" t="s">
        <v>64</v>
      </c>
      <c r="BJ33" s="83">
        <v>0</v>
      </c>
      <c r="BK33" s="83">
        <v>0</v>
      </c>
      <c r="BL33" s="83">
        <v>0</v>
      </c>
    </row>
    <row r="34" spans="1:64" x14ac:dyDescent="0.2">
      <c r="A34" s="66">
        <v>43389</v>
      </c>
      <c r="B34" s="66">
        <v>43404</v>
      </c>
      <c r="C34" s="67">
        <v>99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24750</v>
      </c>
      <c r="L34" s="67">
        <v>938</v>
      </c>
      <c r="M34" s="67">
        <v>0</v>
      </c>
      <c r="N34" s="67">
        <v>0</v>
      </c>
      <c r="O34" s="67">
        <v>0</v>
      </c>
      <c r="P34" s="67">
        <v>0</v>
      </c>
      <c r="Q34" s="67">
        <v>0</v>
      </c>
      <c r="R34" s="67">
        <v>0</v>
      </c>
      <c r="S34" s="67">
        <v>25688</v>
      </c>
      <c r="T34" s="67">
        <v>1027.52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24700</v>
      </c>
      <c r="AC34" s="67">
        <v>24660</v>
      </c>
      <c r="AD34" s="70">
        <v>0</v>
      </c>
      <c r="AE34" s="71">
        <v>0</v>
      </c>
      <c r="AF34" s="71">
        <v>8</v>
      </c>
      <c r="AG34" s="71">
        <v>0</v>
      </c>
      <c r="AH34" s="71">
        <v>99</v>
      </c>
      <c r="AI34" s="71">
        <v>0</v>
      </c>
      <c r="AJ34" s="71">
        <v>3</v>
      </c>
      <c r="AK34" s="71">
        <v>0</v>
      </c>
      <c r="AL34" s="71">
        <v>0</v>
      </c>
      <c r="AM34" s="71">
        <v>0</v>
      </c>
      <c r="AN34" s="71">
        <v>0</v>
      </c>
      <c r="AO34" s="71">
        <v>0</v>
      </c>
      <c r="AP34" s="71">
        <v>0</v>
      </c>
      <c r="AQ34" s="71">
        <v>0</v>
      </c>
      <c r="AR34" s="71">
        <v>250</v>
      </c>
      <c r="AS34" s="72">
        <v>1</v>
      </c>
      <c r="AT34" s="71">
        <v>44</v>
      </c>
      <c r="AU34" s="67">
        <v>47667</v>
      </c>
      <c r="AV34" s="71">
        <v>102</v>
      </c>
      <c r="AW34" s="71">
        <v>102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0</v>
      </c>
      <c r="BF34" s="71">
        <v>15</v>
      </c>
      <c r="BG34" s="74">
        <v>0</v>
      </c>
      <c r="BH34" s="71">
        <v>0</v>
      </c>
      <c r="BI34" s="68" t="s">
        <v>64</v>
      </c>
      <c r="BJ34" s="74">
        <v>0</v>
      </c>
      <c r="BK34" s="74">
        <v>0</v>
      </c>
      <c r="BL34" s="74">
        <v>0</v>
      </c>
    </row>
    <row r="35" spans="1:64" x14ac:dyDescent="0.2">
      <c r="A35" s="75">
        <v>43389</v>
      </c>
      <c r="B35" s="75">
        <v>43404</v>
      </c>
      <c r="C35" s="76">
        <v>101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36376</v>
      </c>
      <c r="L35" s="76">
        <v>3458</v>
      </c>
      <c r="M35" s="76">
        <v>0</v>
      </c>
      <c r="N35" s="76">
        <v>4349</v>
      </c>
      <c r="O35" s="76">
        <v>0</v>
      </c>
      <c r="P35" s="76">
        <v>0</v>
      </c>
      <c r="Q35" s="76">
        <v>0</v>
      </c>
      <c r="R35" s="76">
        <v>0</v>
      </c>
      <c r="S35" s="76">
        <v>44183</v>
      </c>
      <c r="T35" s="76">
        <v>1767.32</v>
      </c>
      <c r="U35" s="76">
        <v>1864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40600</v>
      </c>
      <c r="AC35" s="76">
        <v>40552</v>
      </c>
      <c r="AD35" s="79">
        <v>0</v>
      </c>
      <c r="AE35" s="80">
        <v>0</v>
      </c>
      <c r="AF35" s="80">
        <v>1.549999952316</v>
      </c>
      <c r="AG35" s="80">
        <v>0</v>
      </c>
      <c r="AH35" s="80">
        <v>102.46900177000001</v>
      </c>
      <c r="AI35" s="80">
        <v>0</v>
      </c>
      <c r="AJ35" s="80">
        <v>7.793000221252</v>
      </c>
      <c r="AK35" s="80">
        <v>0</v>
      </c>
      <c r="AL35" s="80">
        <v>0</v>
      </c>
      <c r="AM35" s="80">
        <v>0</v>
      </c>
      <c r="AN35" s="80">
        <v>7</v>
      </c>
      <c r="AO35" s="80">
        <v>0</v>
      </c>
      <c r="AP35" s="80">
        <v>0</v>
      </c>
      <c r="AQ35" s="80">
        <v>0</v>
      </c>
      <c r="AR35" s="80">
        <v>355</v>
      </c>
      <c r="AS35" s="81">
        <v>1</v>
      </c>
      <c r="AT35" s="80">
        <v>44</v>
      </c>
      <c r="AU35" s="76">
        <v>67687</v>
      </c>
      <c r="AV35" s="80">
        <v>117.262</v>
      </c>
      <c r="AW35" s="80">
        <v>110.262</v>
      </c>
      <c r="AX35" s="82">
        <v>0</v>
      </c>
      <c r="AY35" s="80">
        <v>7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0</v>
      </c>
      <c r="BF35" s="80">
        <v>15</v>
      </c>
      <c r="BG35" s="83">
        <v>0</v>
      </c>
      <c r="BH35" s="80">
        <v>0</v>
      </c>
      <c r="BI35" s="77" t="s">
        <v>71</v>
      </c>
      <c r="BJ35" s="83">
        <v>0</v>
      </c>
      <c r="BK35" s="83">
        <v>0</v>
      </c>
      <c r="BL35" s="83">
        <v>0</v>
      </c>
    </row>
    <row r="36" spans="1:64" x14ac:dyDescent="0.2">
      <c r="A36" s="66">
        <v>43389</v>
      </c>
      <c r="B36" s="66">
        <v>43404</v>
      </c>
      <c r="C36" s="67">
        <v>105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20600</v>
      </c>
      <c r="L36" s="67">
        <v>250</v>
      </c>
      <c r="M36" s="67">
        <v>0</v>
      </c>
      <c r="N36" s="67">
        <v>0</v>
      </c>
      <c r="O36" s="67">
        <v>0</v>
      </c>
      <c r="P36" s="67">
        <v>0</v>
      </c>
      <c r="Q36" s="67">
        <v>0</v>
      </c>
      <c r="R36" s="67">
        <v>0</v>
      </c>
      <c r="S36" s="67">
        <v>20850</v>
      </c>
      <c r="T36" s="67">
        <v>834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20050</v>
      </c>
      <c r="AC36" s="67">
        <v>20016</v>
      </c>
      <c r="AD36" s="70">
        <v>0</v>
      </c>
      <c r="AE36" s="71">
        <v>0</v>
      </c>
      <c r="AF36" s="71">
        <v>1.5</v>
      </c>
      <c r="AG36" s="71">
        <v>0</v>
      </c>
      <c r="AH36" s="71">
        <v>103</v>
      </c>
      <c r="AI36" s="71">
        <v>0</v>
      </c>
      <c r="AJ36" s="71">
        <v>1</v>
      </c>
      <c r="AK36" s="71">
        <v>0</v>
      </c>
      <c r="AL36" s="71">
        <v>0</v>
      </c>
      <c r="AM36" s="71">
        <v>0</v>
      </c>
      <c r="AN36" s="71">
        <v>0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104</v>
      </c>
      <c r="AW36" s="71">
        <v>104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0</v>
      </c>
      <c r="BF36" s="71">
        <v>15</v>
      </c>
      <c r="BG36" s="74">
        <v>0</v>
      </c>
      <c r="BH36" s="71">
        <v>0</v>
      </c>
      <c r="BI36" s="68" t="s">
        <v>85</v>
      </c>
      <c r="BJ36" s="74">
        <v>0</v>
      </c>
      <c r="BK36" s="74">
        <v>0</v>
      </c>
      <c r="BL36" s="74">
        <v>0</v>
      </c>
    </row>
    <row r="37" spans="1:64" x14ac:dyDescent="0.2">
      <c r="A37" s="75">
        <v>43389</v>
      </c>
      <c r="B37" s="75">
        <v>43404</v>
      </c>
      <c r="C37" s="76">
        <v>113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19197</v>
      </c>
      <c r="L37" s="76">
        <v>1948</v>
      </c>
      <c r="M37" s="76">
        <v>0</v>
      </c>
      <c r="N37" s="76">
        <v>2275</v>
      </c>
      <c r="O37" s="76">
        <v>0</v>
      </c>
      <c r="P37" s="76">
        <v>0</v>
      </c>
      <c r="Q37" s="76">
        <v>0</v>
      </c>
      <c r="R37" s="76">
        <v>0</v>
      </c>
      <c r="S37" s="76">
        <v>23420</v>
      </c>
      <c r="T37" s="76">
        <v>936.8</v>
      </c>
      <c r="U37" s="76">
        <v>975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21550</v>
      </c>
      <c r="AC37" s="76">
        <v>21508</v>
      </c>
      <c r="AD37" s="79">
        <v>0</v>
      </c>
      <c r="AE37" s="80">
        <v>0</v>
      </c>
      <c r="AF37" s="80">
        <v>8.0299997329709996</v>
      </c>
      <c r="AG37" s="80">
        <v>0</v>
      </c>
      <c r="AH37" s="80">
        <v>95.986000061040002</v>
      </c>
      <c r="AI37" s="80">
        <v>0</v>
      </c>
      <c r="AJ37" s="80">
        <v>7.793000221252</v>
      </c>
      <c r="AK37" s="80">
        <v>0</v>
      </c>
      <c r="AL37" s="80">
        <v>0</v>
      </c>
      <c r="AM37" s="80">
        <v>0</v>
      </c>
      <c r="AN37" s="80">
        <v>6.5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110.279</v>
      </c>
      <c r="AW37" s="80">
        <v>103.779</v>
      </c>
      <c r="AX37" s="82">
        <v>0</v>
      </c>
      <c r="AY37" s="80">
        <v>6.5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71</v>
      </c>
      <c r="BJ37" s="83">
        <v>0</v>
      </c>
      <c r="BK37" s="83">
        <v>0</v>
      </c>
      <c r="BL37" s="83">
        <v>0</v>
      </c>
    </row>
    <row r="38" spans="1:64" x14ac:dyDescent="0.2">
      <c r="A38" s="66">
        <v>43389</v>
      </c>
      <c r="B38" s="66">
        <v>43404</v>
      </c>
      <c r="C38" s="67">
        <v>116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16759</v>
      </c>
      <c r="L38" s="67">
        <v>0</v>
      </c>
      <c r="M38" s="67">
        <v>0</v>
      </c>
      <c r="N38" s="67">
        <v>2345</v>
      </c>
      <c r="O38" s="67">
        <v>0</v>
      </c>
      <c r="P38" s="67">
        <v>0</v>
      </c>
      <c r="Q38" s="67">
        <v>0</v>
      </c>
      <c r="R38" s="67">
        <v>0</v>
      </c>
      <c r="S38" s="67">
        <v>19104</v>
      </c>
      <c r="T38" s="67">
        <v>764.16</v>
      </c>
      <c r="U38" s="67">
        <v>1005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17350</v>
      </c>
      <c r="AC38" s="67">
        <v>17335</v>
      </c>
      <c r="AD38" s="70">
        <v>0</v>
      </c>
      <c r="AE38" s="71">
        <v>0</v>
      </c>
      <c r="AF38" s="71">
        <v>20.20000076294</v>
      </c>
      <c r="AG38" s="71">
        <v>0</v>
      </c>
      <c r="AH38" s="71">
        <v>83.79599761963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6.6999998092649999</v>
      </c>
      <c r="AO38" s="71">
        <v>0</v>
      </c>
      <c r="AP38" s="71">
        <v>0</v>
      </c>
      <c r="AQ38" s="71">
        <v>0</v>
      </c>
      <c r="AR38" s="71">
        <v>200</v>
      </c>
      <c r="AS38" s="72">
        <v>1</v>
      </c>
      <c r="AT38" s="71">
        <v>44</v>
      </c>
      <c r="AU38" s="67">
        <v>38133</v>
      </c>
      <c r="AV38" s="71">
        <v>90.495999999999995</v>
      </c>
      <c r="AW38" s="71">
        <v>83.796000000000006</v>
      </c>
      <c r="AX38" s="73">
        <v>0</v>
      </c>
      <c r="AY38" s="71">
        <v>6.7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0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43389</v>
      </c>
      <c r="B39" s="75">
        <v>43404</v>
      </c>
      <c r="C39" s="76">
        <v>117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0</v>
      </c>
      <c r="L39" s="76">
        <v>0</v>
      </c>
      <c r="M39" s="76">
        <v>0</v>
      </c>
      <c r="N39" s="76">
        <v>36323</v>
      </c>
      <c r="O39" s="76">
        <v>0</v>
      </c>
      <c r="P39" s="76">
        <v>0</v>
      </c>
      <c r="Q39" s="76">
        <v>1600</v>
      </c>
      <c r="R39" s="76">
        <v>0</v>
      </c>
      <c r="S39" s="76">
        <v>37923</v>
      </c>
      <c r="T39" s="76">
        <v>1516.92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36450</v>
      </c>
      <c r="AC39" s="76">
        <v>36406</v>
      </c>
      <c r="AD39" s="79">
        <v>0</v>
      </c>
      <c r="AE39" s="80">
        <v>1</v>
      </c>
      <c r="AF39" s="80">
        <v>96</v>
      </c>
      <c r="AG39" s="80">
        <v>0</v>
      </c>
      <c r="AH39" s="80">
        <v>0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103.77899932859999</v>
      </c>
      <c r="AO39" s="80">
        <v>0</v>
      </c>
      <c r="AP39" s="80">
        <v>0</v>
      </c>
      <c r="AQ39" s="80">
        <v>0</v>
      </c>
      <c r="AR39" s="80">
        <v>200</v>
      </c>
      <c r="AS39" s="81">
        <v>1</v>
      </c>
      <c r="AT39" s="80">
        <v>44</v>
      </c>
      <c r="AU39" s="76">
        <v>38133</v>
      </c>
      <c r="AV39" s="80">
        <v>103.779</v>
      </c>
      <c r="AW39" s="80">
        <v>0</v>
      </c>
      <c r="AX39" s="82">
        <v>0</v>
      </c>
      <c r="AY39" s="80">
        <v>103.779</v>
      </c>
      <c r="AZ39" s="80">
        <v>0</v>
      </c>
      <c r="BA39" s="80">
        <v>0</v>
      </c>
      <c r="BB39" s="80">
        <v>8</v>
      </c>
      <c r="BC39" s="80">
        <v>24</v>
      </c>
      <c r="BD39" s="80">
        <v>0</v>
      </c>
      <c r="BE39" s="80">
        <v>0</v>
      </c>
      <c r="BF39" s="80">
        <v>15</v>
      </c>
      <c r="BG39" s="83">
        <v>0</v>
      </c>
      <c r="BH39" s="80">
        <v>0</v>
      </c>
      <c r="BI39" s="77" t="s">
        <v>78</v>
      </c>
      <c r="BJ39" s="83">
        <v>0</v>
      </c>
      <c r="BK39" s="83">
        <v>0</v>
      </c>
      <c r="BL39" s="83">
        <v>0</v>
      </c>
    </row>
    <row r="40" spans="1:64" x14ac:dyDescent="0.2">
      <c r="A40" s="66">
        <v>43389</v>
      </c>
      <c r="B40" s="66">
        <v>43404</v>
      </c>
      <c r="C40" s="67">
        <v>119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18000</v>
      </c>
      <c r="L40" s="67">
        <v>0</v>
      </c>
      <c r="M40" s="67">
        <v>0</v>
      </c>
      <c r="N40" s="67">
        <v>4712</v>
      </c>
      <c r="O40" s="67">
        <v>0</v>
      </c>
      <c r="P40" s="67">
        <v>0</v>
      </c>
      <c r="Q40" s="67">
        <v>0</v>
      </c>
      <c r="R40" s="67">
        <v>0</v>
      </c>
      <c r="S40" s="67">
        <v>22712</v>
      </c>
      <c r="T40" s="67">
        <v>908.48</v>
      </c>
      <c r="U40" s="67">
        <v>2020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19800</v>
      </c>
      <c r="AC40" s="67">
        <v>19784</v>
      </c>
      <c r="AD40" s="70">
        <v>0</v>
      </c>
      <c r="AE40" s="71">
        <v>0</v>
      </c>
      <c r="AF40" s="71">
        <v>14</v>
      </c>
      <c r="AG40" s="71">
        <v>0</v>
      </c>
      <c r="AH40" s="71">
        <v>90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13.46300029755</v>
      </c>
      <c r="AO40" s="71">
        <v>0</v>
      </c>
      <c r="AP40" s="71">
        <v>0</v>
      </c>
      <c r="AQ40" s="71">
        <v>0</v>
      </c>
      <c r="AR40" s="71">
        <v>200</v>
      </c>
      <c r="AS40" s="72">
        <v>1</v>
      </c>
      <c r="AT40" s="71">
        <v>44</v>
      </c>
      <c r="AU40" s="67">
        <v>38133</v>
      </c>
      <c r="AV40" s="71">
        <v>103.46299999999999</v>
      </c>
      <c r="AW40" s="71">
        <v>90</v>
      </c>
      <c r="AX40" s="73">
        <v>0</v>
      </c>
      <c r="AY40" s="71">
        <v>13.462999999999999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0</v>
      </c>
      <c r="BF40" s="71">
        <v>15</v>
      </c>
      <c r="BG40" s="74">
        <v>0</v>
      </c>
      <c r="BH40" s="71">
        <v>0</v>
      </c>
      <c r="BI40" s="68" t="s">
        <v>92</v>
      </c>
      <c r="BJ40" s="74">
        <v>0</v>
      </c>
      <c r="BK40" s="74">
        <v>0</v>
      </c>
      <c r="BL40" s="74">
        <v>0</v>
      </c>
    </row>
    <row r="41" spans="1:64" x14ac:dyDescent="0.2">
      <c r="A41" s="75">
        <v>43389</v>
      </c>
      <c r="B41" s="75">
        <v>43404</v>
      </c>
      <c r="C41" s="76">
        <v>122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75000</v>
      </c>
      <c r="L41" s="76">
        <v>0</v>
      </c>
      <c r="M41" s="76">
        <v>0</v>
      </c>
      <c r="N41" s="76">
        <v>0</v>
      </c>
      <c r="O41" s="76">
        <v>0</v>
      </c>
      <c r="P41" s="76">
        <v>0</v>
      </c>
      <c r="Q41" s="76">
        <v>0</v>
      </c>
      <c r="R41" s="76">
        <v>0</v>
      </c>
      <c r="S41" s="76">
        <v>75000</v>
      </c>
      <c r="T41" s="76">
        <v>0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75000</v>
      </c>
      <c r="AC41" s="76">
        <v>75000</v>
      </c>
      <c r="AD41" s="79">
        <v>0</v>
      </c>
      <c r="AE41" s="80">
        <v>0</v>
      </c>
      <c r="AF41" s="80">
        <v>0</v>
      </c>
      <c r="AG41" s="80">
        <v>0</v>
      </c>
      <c r="AH41" s="80">
        <v>96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0</v>
      </c>
      <c r="AO41" s="80">
        <v>0</v>
      </c>
      <c r="AP41" s="80">
        <v>0</v>
      </c>
      <c r="AQ41" s="80">
        <v>0</v>
      </c>
      <c r="AR41" s="80">
        <v>786.71328700000004</v>
      </c>
      <c r="AS41" s="81">
        <v>2</v>
      </c>
      <c r="AT41" s="80">
        <v>44</v>
      </c>
      <c r="AU41" s="76">
        <v>150000</v>
      </c>
      <c r="AV41" s="80">
        <v>0</v>
      </c>
      <c r="AW41" s="80">
        <v>0</v>
      </c>
      <c r="AX41" s="82">
        <v>0</v>
      </c>
      <c r="AY41" s="80">
        <v>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0</v>
      </c>
      <c r="BF41" s="80">
        <v>15</v>
      </c>
      <c r="BG41" s="83">
        <v>0</v>
      </c>
      <c r="BH41" s="80">
        <v>0</v>
      </c>
      <c r="BI41" s="77" t="s">
        <v>78</v>
      </c>
      <c r="BJ41" s="83">
        <v>0</v>
      </c>
      <c r="BK41" s="83">
        <v>0</v>
      </c>
      <c r="BL41" s="83">
        <v>0</v>
      </c>
    </row>
    <row r="42" spans="1:64" x14ac:dyDescent="0.2">
      <c r="A42" s="66">
        <v>43389</v>
      </c>
      <c r="B42" s="66">
        <v>43404</v>
      </c>
      <c r="C42" s="67">
        <v>123</v>
      </c>
      <c r="D42" s="68" t="s">
        <v>89</v>
      </c>
      <c r="E42" s="68" t="s">
        <v>183</v>
      </c>
      <c r="F42" s="69" t="s">
        <v>184</v>
      </c>
      <c r="G42" s="67">
        <v>0</v>
      </c>
      <c r="H42" s="67">
        <v>0</v>
      </c>
      <c r="I42" s="67">
        <v>0</v>
      </c>
      <c r="J42" s="67">
        <v>0</v>
      </c>
      <c r="K42" s="67">
        <v>16793</v>
      </c>
      <c r="L42" s="67">
        <v>0</v>
      </c>
      <c r="M42" s="67">
        <v>0</v>
      </c>
      <c r="N42" s="67">
        <v>0</v>
      </c>
      <c r="O42" s="67">
        <v>0</v>
      </c>
      <c r="P42" s="67">
        <v>0</v>
      </c>
      <c r="Q42" s="67">
        <v>0</v>
      </c>
      <c r="R42" s="67">
        <v>0</v>
      </c>
      <c r="S42" s="67">
        <v>16793</v>
      </c>
      <c r="T42" s="67">
        <v>671.72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16150</v>
      </c>
      <c r="AC42" s="67">
        <v>16121</v>
      </c>
      <c r="AD42" s="70">
        <v>0</v>
      </c>
      <c r="AE42" s="71">
        <v>0</v>
      </c>
      <c r="AF42" s="71">
        <v>20.030000686649998</v>
      </c>
      <c r="AG42" s="71">
        <v>0</v>
      </c>
      <c r="AH42" s="71">
        <v>83.967002868649999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0</v>
      </c>
      <c r="AO42" s="71">
        <v>0</v>
      </c>
      <c r="AP42" s="71">
        <v>0</v>
      </c>
      <c r="AQ42" s="71">
        <v>0</v>
      </c>
      <c r="AR42" s="71">
        <v>200</v>
      </c>
      <c r="AS42" s="72">
        <v>1</v>
      </c>
      <c r="AT42" s="71">
        <v>44</v>
      </c>
      <c r="AU42" s="67">
        <v>38133</v>
      </c>
      <c r="AV42" s="71">
        <v>83.966999999999999</v>
      </c>
      <c r="AW42" s="71">
        <v>83.966999999999999</v>
      </c>
      <c r="AX42" s="73">
        <v>0</v>
      </c>
      <c r="AY42" s="71">
        <v>0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0</v>
      </c>
      <c r="BF42" s="71">
        <v>15</v>
      </c>
      <c r="BG42" s="74">
        <v>0</v>
      </c>
      <c r="BH42" s="71">
        <v>0</v>
      </c>
      <c r="BI42" s="68" t="s">
        <v>78</v>
      </c>
      <c r="BJ42" s="74">
        <v>0</v>
      </c>
      <c r="BK42" s="74">
        <v>0</v>
      </c>
      <c r="BL42" s="74">
        <v>0</v>
      </c>
    </row>
    <row r="43" spans="1:64" x14ac:dyDescent="0.2">
      <c r="A43" s="75">
        <v>43389</v>
      </c>
      <c r="B43" s="75">
        <v>43404</v>
      </c>
      <c r="C43" s="76">
        <v>125</v>
      </c>
      <c r="D43" s="77" t="s">
        <v>185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37500</v>
      </c>
      <c r="L43" s="76">
        <v>0</v>
      </c>
      <c r="M43" s="76">
        <v>0</v>
      </c>
      <c r="N43" s="76">
        <v>0</v>
      </c>
      <c r="O43" s="76">
        <v>0</v>
      </c>
      <c r="P43" s="76">
        <v>0</v>
      </c>
      <c r="Q43" s="76">
        <v>0</v>
      </c>
      <c r="R43" s="76">
        <v>0</v>
      </c>
      <c r="S43" s="76">
        <v>37500</v>
      </c>
      <c r="T43" s="76">
        <v>1500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36000</v>
      </c>
      <c r="AC43" s="76">
        <v>36000</v>
      </c>
      <c r="AD43" s="79">
        <v>0</v>
      </c>
      <c r="AE43" s="80">
        <v>0</v>
      </c>
      <c r="AF43" s="80">
        <v>0</v>
      </c>
      <c r="AG43" s="80">
        <v>0</v>
      </c>
      <c r="AH43" s="80">
        <v>116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0</v>
      </c>
      <c r="AO43" s="80">
        <v>0</v>
      </c>
      <c r="AP43" s="80">
        <v>0</v>
      </c>
      <c r="AQ43" s="80">
        <v>0</v>
      </c>
      <c r="AR43" s="80">
        <v>393.35664300000002</v>
      </c>
      <c r="AS43" s="81">
        <v>2</v>
      </c>
      <c r="AT43" s="80">
        <v>44</v>
      </c>
      <c r="AU43" s="76">
        <v>75000</v>
      </c>
      <c r="AV43" s="80">
        <v>0</v>
      </c>
      <c r="AW43" s="80">
        <v>0</v>
      </c>
      <c r="AX43" s="82">
        <v>0</v>
      </c>
      <c r="AY43" s="80">
        <v>0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0</v>
      </c>
      <c r="BF43" s="80">
        <v>15</v>
      </c>
      <c r="BG43" s="83">
        <v>0</v>
      </c>
      <c r="BH43" s="80">
        <v>0</v>
      </c>
      <c r="BI43" s="77" t="s">
        <v>92</v>
      </c>
      <c r="BJ43" s="83">
        <v>0</v>
      </c>
      <c r="BK43" s="83">
        <v>0</v>
      </c>
      <c r="BL43" s="83">
        <v>0</v>
      </c>
    </row>
    <row r="44" spans="1:64" x14ac:dyDescent="0.2">
      <c r="A44" s="66">
        <v>43389</v>
      </c>
      <c r="B44" s="66">
        <v>43404</v>
      </c>
      <c r="C44" s="67">
        <v>128</v>
      </c>
      <c r="D44" s="68" t="s">
        <v>72</v>
      </c>
      <c r="E44" s="68" t="s">
        <v>188</v>
      </c>
      <c r="F44" s="69" t="s">
        <v>189</v>
      </c>
      <c r="G44" s="67">
        <v>0</v>
      </c>
      <c r="H44" s="67">
        <v>0</v>
      </c>
      <c r="I44" s="67">
        <v>0</v>
      </c>
      <c r="J44" s="67">
        <v>0</v>
      </c>
      <c r="K44" s="67">
        <v>20600</v>
      </c>
      <c r="L44" s="67">
        <v>1846</v>
      </c>
      <c r="M44" s="67">
        <v>0</v>
      </c>
      <c r="N44" s="67">
        <v>0</v>
      </c>
      <c r="O44" s="67">
        <v>0</v>
      </c>
      <c r="P44" s="67">
        <v>0</v>
      </c>
      <c r="Q44" s="67">
        <v>0</v>
      </c>
      <c r="R44" s="67">
        <v>0</v>
      </c>
      <c r="S44" s="67">
        <v>22446</v>
      </c>
      <c r="T44" s="67">
        <v>897.84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21550</v>
      </c>
      <c r="AC44" s="67">
        <v>21548</v>
      </c>
      <c r="AD44" s="70">
        <v>0</v>
      </c>
      <c r="AE44" s="71">
        <v>0</v>
      </c>
      <c r="AF44" s="71">
        <v>9</v>
      </c>
      <c r="AG44" s="71">
        <v>0</v>
      </c>
      <c r="AH44" s="71">
        <v>103</v>
      </c>
      <c r="AI44" s="71">
        <v>0</v>
      </c>
      <c r="AJ44" s="71">
        <v>7.3829998970029997</v>
      </c>
      <c r="AK44" s="71">
        <v>0</v>
      </c>
      <c r="AL44" s="71">
        <v>0</v>
      </c>
      <c r="AM44" s="71">
        <v>0</v>
      </c>
      <c r="AN44" s="71">
        <v>0</v>
      </c>
      <c r="AO44" s="71">
        <v>0</v>
      </c>
      <c r="AP44" s="71">
        <v>0</v>
      </c>
      <c r="AQ44" s="71">
        <v>0</v>
      </c>
      <c r="AR44" s="71">
        <v>200</v>
      </c>
      <c r="AS44" s="72">
        <v>1</v>
      </c>
      <c r="AT44" s="71">
        <v>44</v>
      </c>
      <c r="AU44" s="67">
        <v>38133</v>
      </c>
      <c r="AV44" s="71">
        <v>110.383</v>
      </c>
      <c r="AW44" s="71">
        <v>110.383</v>
      </c>
      <c r="AX44" s="73">
        <v>0</v>
      </c>
      <c r="AY44" s="71">
        <v>0</v>
      </c>
      <c r="AZ44" s="71">
        <v>0</v>
      </c>
      <c r="BA44" s="71">
        <v>0</v>
      </c>
      <c r="BB44" s="71">
        <v>0</v>
      </c>
      <c r="BC44" s="71">
        <v>24</v>
      </c>
      <c r="BD44" s="71">
        <v>0</v>
      </c>
      <c r="BE44" s="71">
        <v>0</v>
      </c>
      <c r="BF44" s="71">
        <v>15</v>
      </c>
      <c r="BG44" s="74">
        <v>0</v>
      </c>
      <c r="BH44" s="71">
        <v>0</v>
      </c>
      <c r="BI44" s="68" t="s">
        <v>71</v>
      </c>
      <c r="BJ44" s="74">
        <v>0</v>
      </c>
      <c r="BK44" s="74">
        <v>0</v>
      </c>
      <c r="BL44" s="74">
        <v>0</v>
      </c>
    </row>
    <row r="45" spans="1:64" x14ac:dyDescent="0.2">
      <c r="A45" s="75">
        <v>43389</v>
      </c>
      <c r="B45" s="75">
        <v>43404</v>
      </c>
      <c r="C45" s="76">
        <v>129</v>
      </c>
      <c r="D45" s="77" t="s">
        <v>190</v>
      </c>
      <c r="E45" s="77" t="s">
        <v>191</v>
      </c>
      <c r="F45" s="78" t="s">
        <v>192</v>
      </c>
      <c r="G45" s="76">
        <v>0</v>
      </c>
      <c r="H45" s="76">
        <v>0</v>
      </c>
      <c r="I45" s="76">
        <v>0</v>
      </c>
      <c r="J45" s="76">
        <v>0</v>
      </c>
      <c r="K45" s="76">
        <v>17733</v>
      </c>
      <c r="L45" s="76">
        <v>0</v>
      </c>
      <c r="M45" s="76">
        <v>0</v>
      </c>
      <c r="N45" s="76">
        <v>4188</v>
      </c>
      <c r="O45" s="76">
        <v>0</v>
      </c>
      <c r="P45" s="76">
        <v>0</v>
      </c>
      <c r="Q45" s="76">
        <v>0</v>
      </c>
      <c r="R45" s="76">
        <v>0</v>
      </c>
      <c r="S45" s="76">
        <v>21921</v>
      </c>
      <c r="T45" s="76">
        <v>876.84</v>
      </c>
      <c r="U45" s="76">
        <v>1794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19250</v>
      </c>
      <c r="AC45" s="76">
        <v>19250</v>
      </c>
      <c r="AD45" s="79">
        <v>0</v>
      </c>
      <c r="AE45" s="80">
        <v>0</v>
      </c>
      <c r="AF45" s="80">
        <v>15.340000152589999</v>
      </c>
      <c r="AG45" s="80">
        <v>0</v>
      </c>
      <c r="AH45" s="80">
        <v>88.665000915530001</v>
      </c>
      <c r="AI45" s="80">
        <v>0</v>
      </c>
      <c r="AJ45" s="80">
        <v>0</v>
      </c>
      <c r="AK45" s="80">
        <v>0</v>
      </c>
      <c r="AL45" s="80">
        <v>0</v>
      </c>
      <c r="AM45" s="80">
        <v>0</v>
      </c>
      <c r="AN45" s="80">
        <v>11.965999603269999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100.631</v>
      </c>
      <c r="AW45" s="80">
        <v>88.665000000000006</v>
      </c>
      <c r="AX45" s="82">
        <v>0</v>
      </c>
      <c r="AY45" s="80">
        <v>11.965999999999999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0</v>
      </c>
      <c r="BF45" s="80">
        <v>15</v>
      </c>
      <c r="BG45" s="83">
        <v>0</v>
      </c>
      <c r="BH45" s="80">
        <v>0</v>
      </c>
      <c r="BI45" s="77" t="s">
        <v>92</v>
      </c>
      <c r="BJ45" s="83">
        <v>0</v>
      </c>
      <c r="BK45" s="83">
        <v>0</v>
      </c>
      <c r="BL45" s="83">
        <v>0</v>
      </c>
    </row>
    <row r="46" spans="1:64" x14ac:dyDescent="0.2">
      <c r="A46" s="66">
        <v>43389</v>
      </c>
      <c r="B46" s="66">
        <v>43404</v>
      </c>
      <c r="C46" s="67">
        <v>133</v>
      </c>
      <c r="D46" s="68" t="s">
        <v>193</v>
      </c>
      <c r="E46" s="68" t="s">
        <v>194</v>
      </c>
      <c r="F46" s="69" t="s">
        <v>195</v>
      </c>
      <c r="G46" s="67">
        <v>0</v>
      </c>
      <c r="H46" s="67">
        <v>0</v>
      </c>
      <c r="I46" s="67">
        <v>0</v>
      </c>
      <c r="J46" s="67">
        <v>0</v>
      </c>
      <c r="K46" s="67">
        <v>15373</v>
      </c>
      <c r="L46" s="67">
        <v>0</v>
      </c>
      <c r="M46" s="67">
        <v>0</v>
      </c>
      <c r="N46" s="67">
        <v>7677</v>
      </c>
      <c r="O46" s="67">
        <v>0</v>
      </c>
      <c r="P46" s="67">
        <v>0</v>
      </c>
      <c r="Q46" s="67">
        <v>0</v>
      </c>
      <c r="R46" s="67">
        <v>0</v>
      </c>
      <c r="S46" s="67">
        <v>23050</v>
      </c>
      <c r="T46" s="67">
        <v>922</v>
      </c>
      <c r="U46" s="67">
        <v>2386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19750</v>
      </c>
      <c r="AC46" s="67">
        <v>19742</v>
      </c>
      <c r="AD46" s="70">
        <v>0</v>
      </c>
      <c r="AE46" s="71">
        <v>0</v>
      </c>
      <c r="AF46" s="71">
        <v>27.139999389650001</v>
      </c>
      <c r="AG46" s="71">
        <v>0</v>
      </c>
      <c r="AH46" s="71">
        <v>76.863998413090002</v>
      </c>
      <c r="AI46" s="71">
        <v>0</v>
      </c>
      <c r="AJ46" s="71">
        <v>0</v>
      </c>
      <c r="AK46" s="71">
        <v>0</v>
      </c>
      <c r="AL46" s="71">
        <v>0</v>
      </c>
      <c r="AM46" s="71">
        <v>0</v>
      </c>
      <c r="AN46" s="71">
        <v>21.934000015260001</v>
      </c>
      <c r="AO46" s="71">
        <v>0</v>
      </c>
      <c r="AP46" s="71">
        <v>0</v>
      </c>
      <c r="AQ46" s="71">
        <v>0</v>
      </c>
      <c r="AR46" s="71">
        <v>200</v>
      </c>
      <c r="AS46" s="72">
        <v>1</v>
      </c>
      <c r="AT46" s="71">
        <v>44</v>
      </c>
      <c r="AU46" s="67">
        <v>38133</v>
      </c>
      <c r="AV46" s="71">
        <v>98.798000000000002</v>
      </c>
      <c r="AW46" s="71">
        <v>76.864000000000004</v>
      </c>
      <c r="AX46" s="73">
        <v>0</v>
      </c>
      <c r="AY46" s="71">
        <v>21.934000000000001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0</v>
      </c>
      <c r="BF46" s="71">
        <v>15</v>
      </c>
      <c r="BG46" s="74">
        <v>0</v>
      </c>
      <c r="BH46" s="71">
        <v>0</v>
      </c>
      <c r="BI46" s="68" t="s">
        <v>78</v>
      </c>
      <c r="BJ46" s="74">
        <v>0</v>
      </c>
      <c r="BK46" s="74">
        <v>0</v>
      </c>
      <c r="BL46" s="74">
        <v>0</v>
      </c>
    </row>
    <row r="47" spans="1:64" x14ac:dyDescent="0.2">
      <c r="A47" s="75">
        <v>43389</v>
      </c>
      <c r="B47" s="75">
        <v>43404</v>
      </c>
      <c r="C47" s="76">
        <v>134</v>
      </c>
      <c r="D47" s="77" t="s">
        <v>196</v>
      </c>
      <c r="E47" s="77" t="s">
        <v>197</v>
      </c>
      <c r="F47" s="78" t="s">
        <v>198</v>
      </c>
      <c r="G47" s="76">
        <v>0</v>
      </c>
      <c r="H47" s="76">
        <v>0</v>
      </c>
      <c r="I47" s="76">
        <v>0</v>
      </c>
      <c r="J47" s="76">
        <v>0</v>
      </c>
      <c r="K47" s="76">
        <v>19100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19100</v>
      </c>
      <c r="T47" s="76">
        <v>764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18350</v>
      </c>
      <c r="AC47" s="76">
        <v>18336</v>
      </c>
      <c r="AD47" s="79">
        <v>0</v>
      </c>
      <c r="AE47" s="80">
        <v>0</v>
      </c>
      <c r="AF47" s="80">
        <v>9</v>
      </c>
      <c r="AG47" s="80">
        <v>0</v>
      </c>
      <c r="AH47" s="80">
        <v>95.5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200</v>
      </c>
      <c r="AS47" s="81">
        <v>1</v>
      </c>
      <c r="AT47" s="80">
        <v>44</v>
      </c>
      <c r="AU47" s="76">
        <v>38133</v>
      </c>
      <c r="AV47" s="80">
        <v>95.5</v>
      </c>
      <c r="AW47" s="80">
        <v>95.5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0</v>
      </c>
      <c r="BG47" s="83">
        <v>0</v>
      </c>
      <c r="BH47" s="80">
        <v>0</v>
      </c>
      <c r="BI47" s="77" t="s">
        <v>92</v>
      </c>
      <c r="BJ47" s="83">
        <v>0</v>
      </c>
      <c r="BK47" s="83">
        <v>0</v>
      </c>
      <c r="BL47" s="83">
        <v>0</v>
      </c>
    </row>
    <row r="48" spans="1:64" x14ac:dyDescent="0.2">
      <c r="A48" s="66">
        <v>43389</v>
      </c>
      <c r="B48" s="66">
        <v>43404</v>
      </c>
      <c r="C48" s="67">
        <v>135</v>
      </c>
      <c r="D48" s="68" t="s">
        <v>199</v>
      </c>
      <c r="E48" s="68" t="s">
        <v>200</v>
      </c>
      <c r="F48" s="69" t="s">
        <v>201</v>
      </c>
      <c r="G48" s="67">
        <v>0</v>
      </c>
      <c r="H48" s="67">
        <v>0</v>
      </c>
      <c r="I48" s="67">
        <v>0</v>
      </c>
      <c r="J48" s="67">
        <v>0</v>
      </c>
      <c r="K48" s="67">
        <v>18666</v>
      </c>
      <c r="L48" s="67">
        <v>0</v>
      </c>
      <c r="M48" s="67">
        <v>0</v>
      </c>
      <c r="N48" s="67">
        <v>3033</v>
      </c>
      <c r="O48" s="67">
        <v>0</v>
      </c>
      <c r="P48" s="67">
        <v>0</v>
      </c>
      <c r="Q48" s="67">
        <v>0</v>
      </c>
      <c r="R48" s="67">
        <v>0</v>
      </c>
      <c r="S48" s="67">
        <v>21699</v>
      </c>
      <c r="T48" s="67">
        <v>867.96</v>
      </c>
      <c r="U48" s="67">
        <v>1299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19550</v>
      </c>
      <c r="AC48" s="67">
        <v>19532</v>
      </c>
      <c r="AD48" s="70">
        <v>0</v>
      </c>
      <c r="AE48" s="71">
        <v>0</v>
      </c>
      <c r="AF48" s="71">
        <v>10.67000007629</v>
      </c>
      <c r="AG48" s="71">
        <v>0</v>
      </c>
      <c r="AH48" s="71">
        <v>93.330001831060002</v>
      </c>
      <c r="AI48" s="71">
        <v>0</v>
      </c>
      <c r="AJ48" s="71">
        <v>0</v>
      </c>
      <c r="AK48" s="71">
        <v>0</v>
      </c>
      <c r="AL48" s="71">
        <v>0</v>
      </c>
      <c r="AM48" s="71">
        <v>0</v>
      </c>
      <c r="AN48" s="71">
        <v>8.6669998168950002</v>
      </c>
      <c r="AO48" s="71">
        <v>0</v>
      </c>
      <c r="AP48" s="71">
        <v>0</v>
      </c>
      <c r="AQ48" s="71">
        <v>0</v>
      </c>
      <c r="AR48" s="71">
        <v>200</v>
      </c>
      <c r="AS48" s="72">
        <v>1</v>
      </c>
      <c r="AT48" s="71">
        <v>44</v>
      </c>
      <c r="AU48" s="67">
        <v>38133</v>
      </c>
      <c r="AV48" s="71">
        <v>101.997</v>
      </c>
      <c r="AW48" s="71">
        <v>93.33</v>
      </c>
      <c r="AX48" s="73">
        <v>0</v>
      </c>
      <c r="AY48" s="71">
        <v>8.6669999999999998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0</v>
      </c>
      <c r="BF48" s="71">
        <v>0</v>
      </c>
      <c r="BG48" s="74">
        <v>0</v>
      </c>
      <c r="BH48" s="71">
        <v>0</v>
      </c>
      <c r="BI48" s="68" t="s">
        <v>64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43389</v>
      </c>
      <c r="B49" s="75">
        <v>43404</v>
      </c>
      <c r="C49" s="76">
        <v>137</v>
      </c>
      <c r="D49" s="77" t="s">
        <v>202</v>
      </c>
      <c r="E49" s="77" t="s">
        <v>203</v>
      </c>
      <c r="F49" s="78" t="s">
        <v>204</v>
      </c>
      <c r="G49" s="76">
        <v>0</v>
      </c>
      <c r="H49" s="76">
        <v>0</v>
      </c>
      <c r="I49" s="76">
        <v>0</v>
      </c>
      <c r="J49" s="76">
        <v>0</v>
      </c>
      <c r="K49" s="76">
        <v>20573</v>
      </c>
      <c r="L49" s="76">
        <v>125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20698</v>
      </c>
      <c r="T49" s="76">
        <v>827.92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19900</v>
      </c>
      <c r="AC49" s="76">
        <v>19870</v>
      </c>
      <c r="AD49" s="79">
        <v>0</v>
      </c>
      <c r="AE49" s="80">
        <v>0</v>
      </c>
      <c r="AF49" s="80">
        <v>1.1299999952319999</v>
      </c>
      <c r="AG49" s="80">
        <v>0</v>
      </c>
      <c r="AH49" s="80">
        <v>102.86599731450001</v>
      </c>
      <c r="AI49" s="80">
        <v>0</v>
      </c>
      <c r="AJ49" s="80">
        <v>0.5</v>
      </c>
      <c r="AK49" s="80">
        <v>0</v>
      </c>
      <c r="AL49" s="80">
        <v>0</v>
      </c>
      <c r="AM49" s="80">
        <v>0</v>
      </c>
      <c r="AN49" s="80">
        <v>0</v>
      </c>
      <c r="AO49" s="80">
        <v>0</v>
      </c>
      <c r="AP49" s="80">
        <v>0</v>
      </c>
      <c r="AQ49" s="80">
        <v>0</v>
      </c>
      <c r="AR49" s="80">
        <v>200</v>
      </c>
      <c r="AS49" s="81">
        <v>1</v>
      </c>
      <c r="AT49" s="80">
        <v>44</v>
      </c>
      <c r="AU49" s="76">
        <v>38133</v>
      </c>
      <c r="AV49" s="80">
        <v>103.366</v>
      </c>
      <c r="AW49" s="80">
        <v>103.366</v>
      </c>
      <c r="AX49" s="82">
        <v>0</v>
      </c>
      <c r="AY49" s="80">
        <v>0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0</v>
      </c>
      <c r="BF49" s="80">
        <v>15</v>
      </c>
      <c r="BG49" s="83">
        <v>0</v>
      </c>
      <c r="BH49" s="80">
        <v>0</v>
      </c>
      <c r="BI49" s="77" t="s">
        <v>78</v>
      </c>
      <c r="BJ49" s="83">
        <v>0</v>
      </c>
      <c r="BK49" s="83">
        <v>0</v>
      </c>
      <c r="BL49" s="83">
        <v>0</v>
      </c>
    </row>
    <row r="50" spans="1:64" x14ac:dyDescent="0.2">
      <c r="A50" s="66">
        <v>43389</v>
      </c>
      <c r="B50" s="66">
        <v>43404</v>
      </c>
      <c r="C50" s="67">
        <v>138</v>
      </c>
      <c r="D50" s="68" t="s">
        <v>205</v>
      </c>
      <c r="E50" s="68" t="s">
        <v>206</v>
      </c>
      <c r="F50" s="69" t="s">
        <v>207</v>
      </c>
      <c r="G50" s="67">
        <v>0</v>
      </c>
      <c r="H50" s="67">
        <v>0</v>
      </c>
      <c r="I50" s="67">
        <v>0</v>
      </c>
      <c r="J50" s="67">
        <v>0</v>
      </c>
      <c r="K50" s="67">
        <v>20849</v>
      </c>
      <c r="L50" s="67">
        <v>0</v>
      </c>
      <c r="M50" s="67">
        <v>0</v>
      </c>
      <c r="N50" s="67">
        <v>4200</v>
      </c>
      <c r="O50" s="67">
        <v>0</v>
      </c>
      <c r="P50" s="67">
        <v>0</v>
      </c>
      <c r="Q50" s="67">
        <v>0</v>
      </c>
      <c r="R50" s="67">
        <v>0</v>
      </c>
      <c r="S50" s="67">
        <v>25049</v>
      </c>
      <c r="T50" s="67">
        <v>1001.96</v>
      </c>
      <c r="U50" s="67">
        <v>6570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17500</v>
      </c>
      <c r="AC50" s="67">
        <v>17477</v>
      </c>
      <c r="AD50" s="70">
        <v>0</v>
      </c>
      <c r="AE50" s="71">
        <v>0</v>
      </c>
      <c r="AF50" s="71">
        <v>5.650000095367</v>
      </c>
      <c r="AG50" s="71">
        <v>0</v>
      </c>
      <c r="AH50" s="71">
        <v>104.24500274659999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12</v>
      </c>
      <c r="AO50" s="71">
        <v>0</v>
      </c>
      <c r="AP50" s="71">
        <v>0</v>
      </c>
      <c r="AQ50" s="71">
        <v>0</v>
      </c>
      <c r="AR50" s="71">
        <v>200</v>
      </c>
      <c r="AS50" s="72">
        <v>1</v>
      </c>
      <c r="AT50" s="71">
        <v>44</v>
      </c>
      <c r="AU50" s="67">
        <v>38133</v>
      </c>
      <c r="AV50" s="71">
        <v>116.245</v>
      </c>
      <c r="AW50" s="71">
        <v>104.245</v>
      </c>
      <c r="AX50" s="73">
        <v>0</v>
      </c>
      <c r="AY50" s="71">
        <v>12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0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43389</v>
      </c>
      <c r="B51" s="75">
        <v>43404</v>
      </c>
      <c r="C51" s="76">
        <v>145</v>
      </c>
      <c r="D51" s="77" t="s">
        <v>208</v>
      </c>
      <c r="E51" s="77" t="s">
        <v>209</v>
      </c>
      <c r="F51" s="78" t="s">
        <v>210</v>
      </c>
      <c r="G51" s="76">
        <v>0</v>
      </c>
      <c r="H51" s="76">
        <v>0</v>
      </c>
      <c r="I51" s="76">
        <v>0</v>
      </c>
      <c r="J51" s="76">
        <v>0</v>
      </c>
      <c r="K51" s="76">
        <v>22683</v>
      </c>
      <c r="L51" s="76">
        <v>0</v>
      </c>
      <c r="M51" s="76">
        <v>0</v>
      </c>
      <c r="N51" s="76">
        <v>0</v>
      </c>
      <c r="O51" s="76">
        <v>0</v>
      </c>
      <c r="P51" s="76">
        <v>0</v>
      </c>
      <c r="Q51" s="76">
        <v>0</v>
      </c>
      <c r="R51" s="76">
        <v>0</v>
      </c>
      <c r="S51" s="76">
        <v>22683</v>
      </c>
      <c r="T51" s="76">
        <v>907.32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21800</v>
      </c>
      <c r="AC51" s="76">
        <v>21776</v>
      </c>
      <c r="AD51" s="79">
        <v>0</v>
      </c>
      <c r="AE51" s="80">
        <v>0</v>
      </c>
      <c r="AF51" s="80">
        <v>13.27000045776</v>
      </c>
      <c r="AG51" s="80">
        <v>0</v>
      </c>
      <c r="AH51" s="80">
        <v>90.733001708979998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0</v>
      </c>
      <c r="AO51" s="80">
        <v>0</v>
      </c>
      <c r="AP51" s="80">
        <v>0</v>
      </c>
      <c r="AQ51" s="80">
        <v>0</v>
      </c>
      <c r="AR51" s="80">
        <v>250</v>
      </c>
      <c r="AS51" s="81">
        <v>1</v>
      </c>
      <c r="AT51" s="80">
        <v>44</v>
      </c>
      <c r="AU51" s="76">
        <v>47667</v>
      </c>
      <c r="AV51" s="80">
        <v>90.733000000000004</v>
      </c>
      <c r="AW51" s="80">
        <v>90.733000000000004</v>
      </c>
      <c r="AX51" s="82">
        <v>0</v>
      </c>
      <c r="AY51" s="80">
        <v>0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0</v>
      </c>
      <c r="BG51" s="83">
        <v>0</v>
      </c>
      <c r="BH51" s="80">
        <v>0</v>
      </c>
      <c r="BI51" s="77" t="s">
        <v>78</v>
      </c>
      <c r="BJ51" s="83">
        <v>0</v>
      </c>
      <c r="BK51" s="83">
        <v>0</v>
      </c>
      <c r="BL51" s="83">
        <v>0</v>
      </c>
    </row>
    <row r="52" spans="1:64" x14ac:dyDescent="0.2">
      <c r="A52" s="66">
        <v>43389</v>
      </c>
      <c r="B52" s="66">
        <v>43404</v>
      </c>
      <c r="C52" s="67">
        <v>147</v>
      </c>
      <c r="D52" s="68" t="s">
        <v>211</v>
      </c>
      <c r="E52" s="68" t="s">
        <v>212</v>
      </c>
      <c r="F52" s="69" t="s">
        <v>213</v>
      </c>
      <c r="G52" s="67">
        <v>0</v>
      </c>
      <c r="H52" s="67">
        <v>0</v>
      </c>
      <c r="I52" s="67">
        <v>0</v>
      </c>
      <c r="J52" s="67">
        <v>0</v>
      </c>
      <c r="K52" s="67">
        <v>16747</v>
      </c>
      <c r="L52" s="67">
        <v>0</v>
      </c>
      <c r="M52" s="67">
        <v>0</v>
      </c>
      <c r="N52" s="67">
        <v>0</v>
      </c>
      <c r="O52" s="67">
        <v>0</v>
      </c>
      <c r="P52" s="67">
        <v>0</v>
      </c>
      <c r="Q52" s="67">
        <v>0</v>
      </c>
      <c r="R52" s="67">
        <v>0</v>
      </c>
      <c r="S52" s="67">
        <v>16747</v>
      </c>
      <c r="T52" s="67">
        <v>669.88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16100</v>
      </c>
      <c r="AC52" s="67">
        <v>16077</v>
      </c>
      <c r="AD52" s="70">
        <v>0</v>
      </c>
      <c r="AE52" s="71">
        <v>0</v>
      </c>
      <c r="AF52" s="71">
        <v>20.270000457759998</v>
      </c>
      <c r="AG52" s="71">
        <v>0</v>
      </c>
      <c r="AH52" s="71">
        <v>83.733001708979998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0</v>
      </c>
      <c r="AO52" s="71">
        <v>0</v>
      </c>
      <c r="AP52" s="71">
        <v>0</v>
      </c>
      <c r="AQ52" s="71">
        <v>0</v>
      </c>
      <c r="AR52" s="71">
        <v>200</v>
      </c>
      <c r="AS52" s="72">
        <v>1</v>
      </c>
      <c r="AT52" s="71">
        <v>44</v>
      </c>
      <c r="AU52" s="67">
        <v>38133</v>
      </c>
      <c r="AV52" s="71">
        <v>83.733000000000004</v>
      </c>
      <c r="AW52" s="71">
        <v>83.733000000000004</v>
      </c>
      <c r="AX52" s="73">
        <v>0</v>
      </c>
      <c r="AY52" s="71">
        <v>0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0</v>
      </c>
      <c r="BF52" s="71">
        <v>0</v>
      </c>
      <c r="BG52" s="74">
        <v>0</v>
      </c>
      <c r="BH52" s="71">
        <v>0</v>
      </c>
      <c r="BI52" s="68" t="s">
        <v>78</v>
      </c>
      <c r="BJ52" s="74">
        <v>0</v>
      </c>
      <c r="BK52" s="74">
        <v>0</v>
      </c>
      <c r="BL52" s="74">
        <v>0</v>
      </c>
    </row>
    <row r="53" spans="1:64" x14ac:dyDescent="0.2">
      <c r="A53" s="75">
        <v>43389</v>
      </c>
      <c r="B53" s="75">
        <v>43404</v>
      </c>
      <c r="C53" s="76">
        <v>156</v>
      </c>
      <c r="D53" s="77" t="s">
        <v>174</v>
      </c>
      <c r="E53" s="77" t="s">
        <v>214</v>
      </c>
      <c r="F53" s="78" t="s">
        <v>215</v>
      </c>
      <c r="G53" s="76">
        <v>0</v>
      </c>
      <c r="H53" s="76">
        <v>0</v>
      </c>
      <c r="I53" s="76">
        <v>0</v>
      </c>
      <c r="J53" s="76">
        <v>0</v>
      </c>
      <c r="K53" s="76">
        <v>20400</v>
      </c>
      <c r="L53" s="76">
        <v>500</v>
      </c>
      <c r="M53" s="76">
        <v>0</v>
      </c>
      <c r="N53" s="76">
        <v>4817</v>
      </c>
      <c r="O53" s="76">
        <v>0</v>
      </c>
      <c r="P53" s="76">
        <v>0</v>
      </c>
      <c r="Q53" s="76">
        <v>0</v>
      </c>
      <c r="R53" s="76">
        <v>0</v>
      </c>
      <c r="S53" s="76">
        <v>25717</v>
      </c>
      <c r="T53" s="76">
        <v>1028.68</v>
      </c>
      <c r="U53" s="76">
        <v>2065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22650</v>
      </c>
      <c r="AC53" s="76">
        <v>22623</v>
      </c>
      <c r="AD53" s="79">
        <v>0</v>
      </c>
      <c r="AE53" s="80">
        <v>0</v>
      </c>
      <c r="AF53" s="80">
        <v>2.5</v>
      </c>
      <c r="AG53" s="80">
        <v>0</v>
      </c>
      <c r="AH53" s="80">
        <v>102</v>
      </c>
      <c r="AI53" s="80">
        <v>0</v>
      </c>
      <c r="AJ53" s="80">
        <v>2</v>
      </c>
      <c r="AK53" s="80">
        <v>0</v>
      </c>
      <c r="AL53" s="80">
        <v>0</v>
      </c>
      <c r="AM53" s="80">
        <v>0</v>
      </c>
      <c r="AN53" s="80">
        <v>13.76200008392</v>
      </c>
      <c r="AO53" s="80">
        <v>0</v>
      </c>
      <c r="AP53" s="80">
        <v>0</v>
      </c>
      <c r="AQ53" s="80">
        <v>0</v>
      </c>
      <c r="AR53" s="80">
        <v>200</v>
      </c>
      <c r="AS53" s="81">
        <v>1</v>
      </c>
      <c r="AT53" s="80">
        <v>44</v>
      </c>
      <c r="AU53" s="76">
        <v>38133</v>
      </c>
      <c r="AV53" s="80">
        <v>117.762</v>
      </c>
      <c r="AW53" s="80">
        <v>104</v>
      </c>
      <c r="AX53" s="82">
        <v>0</v>
      </c>
      <c r="AY53" s="80">
        <v>13.762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0</v>
      </c>
      <c r="BF53" s="80">
        <v>0</v>
      </c>
      <c r="BG53" s="83">
        <v>0</v>
      </c>
      <c r="BH53" s="80">
        <v>0</v>
      </c>
      <c r="BI53" s="77" t="s">
        <v>71</v>
      </c>
      <c r="BJ53" s="83">
        <v>0</v>
      </c>
      <c r="BK53" s="83">
        <v>0</v>
      </c>
      <c r="BL53" s="83">
        <v>0</v>
      </c>
    </row>
    <row r="54" spans="1:64" x14ac:dyDescent="0.2">
      <c r="A54" s="66">
        <v>43389</v>
      </c>
      <c r="B54" s="66">
        <v>43404</v>
      </c>
      <c r="C54" s="67">
        <v>158</v>
      </c>
      <c r="D54" s="68" t="s">
        <v>216</v>
      </c>
      <c r="E54" s="68" t="s">
        <v>217</v>
      </c>
      <c r="F54" s="69" t="s">
        <v>218</v>
      </c>
      <c r="G54" s="67">
        <v>0</v>
      </c>
      <c r="H54" s="67">
        <v>0</v>
      </c>
      <c r="I54" s="67">
        <v>0</v>
      </c>
      <c r="J54" s="67">
        <v>0</v>
      </c>
      <c r="K54" s="67">
        <v>18586</v>
      </c>
      <c r="L54" s="67">
        <v>0</v>
      </c>
      <c r="M54" s="67">
        <v>0</v>
      </c>
      <c r="N54" s="67">
        <v>4340</v>
      </c>
      <c r="O54" s="67">
        <v>0</v>
      </c>
      <c r="P54" s="67">
        <v>0</v>
      </c>
      <c r="Q54" s="67">
        <v>0</v>
      </c>
      <c r="R54" s="67">
        <v>0</v>
      </c>
      <c r="S54" s="67">
        <v>22926</v>
      </c>
      <c r="T54" s="67">
        <v>917.04</v>
      </c>
      <c r="U54" s="67">
        <v>1860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20150</v>
      </c>
      <c r="AC54" s="67">
        <v>20149</v>
      </c>
      <c r="AD54" s="70">
        <v>0</v>
      </c>
      <c r="AE54" s="71">
        <v>0</v>
      </c>
      <c r="AF54" s="71">
        <v>11.06999969482</v>
      </c>
      <c r="AG54" s="71">
        <v>0</v>
      </c>
      <c r="AH54" s="71">
        <v>92.931999206539999</v>
      </c>
      <c r="AI54" s="71">
        <v>0</v>
      </c>
      <c r="AJ54" s="71">
        <v>0</v>
      </c>
      <c r="AK54" s="71">
        <v>0</v>
      </c>
      <c r="AL54" s="71">
        <v>0</v>
      </c>
      <c r="AM54" s="71">
        <v>0</v>
      </c>
      <c r="AN54" s="71">
        <v>12.39999961853</v>
      </c>
      <c r="AO54" s="71">
        <v>0</v>
      </c>
      <c r="AP54" s="71">
        <v>0</v>
      </c>
      <c r="AQ54" s="71">
        <v>0</v>
      </c>
      <c r="AR54" s="71">
        <v>200</v>
      </c>
      <c r="AS54" s="72">
        <v>1</v>
      </c>
      <c r="AT54" s="71">
        <v>44</v>
      </c>
      <c r="AU54" s="67">
        <v>38133</v>
      </c>
      <c r="AV54" s="71">
        <v>105.33199999999999</v>
      </c>
      <c r="AW54" s="71">
        <v>92.932000000000002</v>
      </c>
      <c r="AX54" s="73">
        <v>0</v>
      </c>
      <c r="AY54" s="71">
        <v>12.4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0</v>
      </c>
      <c r="BF54" s="71">
        <v>15</v>
      </c>
      <c r="BG54" s="74">
        <v>0</v>
      </c>
      <c r="BH54" s="71">
        <v>0</v>
      </c>
      <c r="BI54" s="68" t="s">
        <v>92</v>
      </c>
      <c r="BJ54" s="74">
        <v>0</v>
      </c>
      <c r="BK54" s="74">
        <v>0</v>
      </c>
      <c r="BL54" s="74">
        <v>0</v>
      </c>
    </row>
    <row r="55" spans="1:64" x14ac:dyDescent="0.2">
      <c r="A55" s="75">
        <v>43389</v>
      </c>
      <c r="B55" s="75">
        <v>43404</v>
      </c>
      <c r="C55" s="76">
        <v>159</v>
      </c>
      <c r="D55" s="77" t="s">
        <v>219</v>
      </c>
      <c r="E55" s="77" t="s">
        <v>220</v>
      </c>
      <c r="F55" s="78" t="s">
        <v>221</v>
      </c>
      <c r="G55" s="76">
        <v>0</v>
      </c>
      <c r="H55" s="76">
        <v>0</v>
      </c>
      <c r="I55" s="76">
        <v>0</v>
      </c>
      <c r="J55" s="76">
        <v>0</v>
      </c>
      <c r="K55" s="76">
        <v>17000</v>
      </c>
      <c r="L55" s="76">
        <v>0</v>
      </c>
      <c r="M55" s="76">
        <v>0</v>
      </c>
      <c r="N55" s="76">
        <v>3096</v>
      </c>
      <c r="O55" s="76">
        <v>0</v>
      </c>
      <c r="P55" s="76">
        <v>0</v>
      </c>
      <c r="Q55" s="76">
        <v>0</v>
      </c>
      <c r="R55" s="76">
        <v>0</v>
      </c>
      <c r="S55" s="76">
        <v>20096</v>
      </c>
      <c r="T55" s="76">
        <v>803.84</v>
      </c>
      <c r="U55" s="76">
        <v>1326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18000</v>
      </c>
      <c r="AC55" s="76">
        <v>17966</v>
      </c>
      <c r="AD55" s="79">
        <v>0</v>
      </c>
      <c r="AE55" s="80">
        <v>0</v>
      </c>
      <c r="AF55" s="80">
        <v>19</v>
      </c>
      <c r="AG55" s="80">
        <v>0</v>
      </c>
      <c r="AH55" s="80">
        <v>85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8.8470001220699999</v>
      </c>
      <c r="AO55" s="80">
        <v>0</v>
      </c>
      <c r="AP55" s="80">
        <v>0</v>
      </c>
      <c r="AQ55" s="80">
        <v>0</v>
      </c>
      <c r="AR55" s="80">
        <v>200</v>
      </c>
      <c r="AS55" s="81">
        <v>1</v>
      </c>
      <c r="AT55" s="80">
        <v>44</v>
      </c>
      <c r="AU55" s="76">
        <v>38133</v>
      </c>
      <c r="AV55" s="80">
        <v>93.846999999999994</v>
      </c>
      <c r="AW55" s="80">
        <v>85</v>
      </c>
      <c r="AX55" s="82">
        <v>0</v>
      </c>
      <c r="AY55" s="80">
        <v>8.8469999999999995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0</v>
      </c>
      <c r="BF55" s="80">
        <v>15</v>
      </c>
      <c r="BG55" s="83">
        <v>0</v>
      </c>
      <c r="BH55" s="80">
        <v>0</v>
      </c>
      <c r="BI55" s="77" t="s">
        <v>64</v>
      </c>
      <c r="BJ55" s="83">
        <v>0</v>
      </c>
      <c r="BK55" s="83">
        <v>0</v>
      </c>
      <c r="BL55" s="83">
        <v>0</v>
      </c>
    </row>
    <row r="56" spans="1:64" x14ac:dyDescent="0.2">
      <c r="A56" s="66">
        <v>43389</v>
      </c>
      <c r="B56" s="66">
        <v>43404</v>
      </c>
      <c r="C56" s="67">
        <v>161</v>
      </c>
      <c r="D56" s="68" t="s">
        <v>222</v>
      </c>
      <c r="E56" s="68" t="s">
        <v>223</v>
      </c>
      <c r="F56" s="69" t="s">
        <v>224</v>
      </c>
      <c r="G56" s="67">
        <v>0</v>
      </c>
      <c r="H56" s="67">
        <v>0</v>
      </c>
      <c r="I56" s="67">
        <v>0</v>
      </c>
      <c r="J56" s="67">
        <v>0</v>
      </c>
      <c r="K56" s="67">
        <v>20752</v>
      </c>
      <c r="L56" s="67">
        <v>0</v>
      </c>
      <c r="M56" s="67">
        <v>0</v>
      </c>
      <c r="N56" s="67">
        <v>3792</v>
      </c>
      <c r="O56" s="67">
        <v>0</v>
      </c>
      <c r="P56" s="67">
        <v>0</v>
      </c>
      <c r="Q56" s="67">
        <v>0</v>
      </c>
      <c r="R56" s="67">
        <v>0</v>
      </c>
      <c r="S56" s="67">
        <v>24544</v>
      </c>
      <c r="T56" s="67">
        <v>981.76</v>
      </c>
      <c r="U56" s="67">
        <v>1626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21950</v>
      </c>
      <c r="AC56" s="67">
        <v>21936</v>
      </c>
      <c r="AD56" s="70">
        <v>0</v>
      </c>
      <c r="AE56" s="71">
        <v>0</v>
      </c>
      <c r="AF56" s="71">
        <v>6.150000095367</v>
      </c>
      <c r="AG56" s="71">
        <v>0</v>
      </c>
      <c r="AH56" s="71">
        <v>103.7620010376</v>
      </c>
      <c r="AI56" s="71">
        <v>0</v>
      </c>
      <c r="AJ56" s="71">
        <v>0</v>
      </c>
      <c r="AK56" s="71">
        <v>0</v>
      </c>
      <c r="AL56" s="71">
        <v>0</v>
      </c>
      <c r="AM56" s="71">
        <v>0</v>
      </c>
      <c r="AN56" s="71">
        <v>10.83300018311</v>
      </c>
      <c r="AO56" s="71">
        <v>0</v>
      </c>
      <c r="AP56" s="71">
        <v>0</v>
      </c>
      <c r="AQ56" s="71">
        <v>0</v>
      </c>
      <c r="AR56" s="71">
        <v>200</v>
      </c>
      <c r="AS56" s="72">
        <v>1</v>
      </c>
      <c r="AT56" s="71">
        <v>44</v>
      </c>
      <c r="AU56" s="67">
        <v>38133</v>
      </c>
      <c r="AV56" s="71">
        <v>114.595</v>
      </c>
      <c r="AW56" s="71">
        <v>103.762</v>
      </c>
      <c r="AX56" s="73">
        <v>0</v>
      </c>
      <c r="AY56" s="71">
        <v>10.833</v>
      </c>
      <c r="AZ56" s="71">
        <v>0</v>
      </c>
      <c r="BA56" s="71">
        <v>0</v>
      </c>
      <c r="BB56" s="71">
        <v>0</v>
      </c>
      <c r="BC56" s="71">
        <v>24</v>
      </c>
      <c r="BD56" s="71">
        <v>0</v>
      </c>
      <c r="BE56" s="71">
        <v>0</v>
      </c>
      <c r="BF56" s="71">
        <v>0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43389</v>
      </c>
      <c r="B57" s="75">
        <v>43404</v>
      </c>
      <c r="C57" s="76">
        <v>164</v>
      </c>
      <c r="D57" s="77" t="s">
        <v>225</v>
      </c>
      <c r="E57" s="77" t="s">
        <v>226</v>
      </c>
      <c r="F57" s="78" t="s">
        <v>227</v>
      </c>
      <c r="G57" s="76">
        <v>0</v>
      </c>
      <c r="H57" s="76">
        <v>0</v>
      </c>
      <c r="I57" s="76">
        <v>0</v>
      </c>
      <c r="J57" s="76">
        <v>0</v>
      </c>
      <c r="K57" s="76">
        <v>17383</v>
      </c>
      <c r="L57" s="76">
        <v>0</v>
      </c>
      <c r="M57" s="76">
        <v>0</v>
      </c>
      <c r="N57" s="76">
        <v>1750</v>
      </c>
      <c r="O57" s="76">
        <v>0</v>
      </c>
      <c r="P57" s="76">
        <v>0</v>
      </c>
      <c r="Q57" s="76">
        <v>0</v>
      </c>
      <c r="R57" s="76">
        <v>0</v>
      </c>
      <c r="S57" s="76">
        <v>19133</v>
      </c>
      <c r="T57" s="76">
        <v>765.32</v>
      </c>
      <c r="U57" s="76">
        <v>750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17650</v>
      </c>
      <c r="AC57" s="76">
        <v>17618</v>
      </c>
      <c r="AD57" s="79">
        <v>0</v>
      </c>
      <c r="AE57" s="80">
        <v>0</v>
      </c>
      <c r="AF57" s="80">
        <v>17.090000152590001</v>
      </c>
      <c r="AG57" s="80">
        <v>0</v>
      </c>
      <c r="AH57" s="80">
        <v>86.915000915530001</v>
      </c>
      <c r="AI57" s="80">
        <v>0</v>
      </c>
      <c r="AJ57" s="80">
        <v>0</v>
      </c>
      <c r="AK57" s="80">
        <v>0</v>
      </c>
      <c r="AL57" s="80">
        <v>0</v>
      </c>
      <c r="AM57" s="80">
        <v>0</v>
      </c>
      <c r="AN57" s="80">
        <v>5</v>
      </c>
      <c r="AO57" s="80">
        <v>0</v>
      </c>
      <c r="AP57" s="80">
        <v>0</v>
      </c>
      <c r="AQ57" s="80">
        <v>0</v>
      </c>
      <c r="AR57" s="80">
        <v>200</v>
      </c>
      <c r="AS57" s="81">
        <v>1</v>
      </c>
      <c r="AT57" s="80">
        <v>44</v>
      </c>
      <c r="AU57" s="76">
        <v>38133</v>
      </c>
      <c r="AV57" s="80">
        <v>91.915000000000006</v>
      </c>
      <c r="AW57" s="80">
        <v>86.915000000000006</v>
      </c>
      <c r="AX57" s="82">
        <v>0</v>
      </c>
      <c r="AY57" s="80">
        <v>5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0</v>
      </c>
      <c r="BF57" s="80">
        <v>0</v>
      </c>
      <c r="BG57" s="83">
        <v>0</v>
      </c>
      <c r="BH57" s="80">
        <v>0</v>
      </c>
      <c r="BI57" s="77" t="s">
        <v>78</v>
      </c>
      <c r="BJ57" s="83">
        <v>0</v>
      </c>
      <c r="BK57" s="83">
        <v>0</v>
      </c>
      <c r="BL57" s="83">
        <v>0</v>
      </c>
    </row>
    <row r="58" spans="1:64" x14ac:dyDescent="0.2">
      <c r="A58" s="66">
        <v>43389</v>
      </c>
      <c r="B58" s="66">
        <v>43404</v>
      </c>
      <c r="C58" s="67">
        <v>168</v>
      </c>
      <c r="D58" s="68" t="s">
        <v>228</v>
      </c>
      <c r="E58" s="68" t="s">
        <v>229</v>
      </c>
      <c r="F58" s="69" t="s">
        <v>230</v>
      </c>
      <c r="G58" s="67">
        <v>0</v>
      </c>
      <c r="H58" s="67">
        <v>0</v>
      </c>
      <c r="I58" s="67">
        <v>0</v>
      </c>
      <c r="J58" s="67">
        <v>0</v>
      </c>
      <c r="K58" s="67">
        <v>6093</v>
      </c>
      <c r="L58" s="67">
        <v>0</v>
      </c>
      <c r="M58" s="67">
        <v>0</v>
      </c>
      <c r="N58" s="67">
        <v>700</v>
      </c>
      <c r="O58" s="67">
        <v>0</v>
      </c>
      <c r="P58" s="67">
        <v>0</v>
      </c>
      <c r="Q58" s="67">
        <v>0</v>
      </c>
      <c r="R58" s="67">
        <v>0</v>
      </c>
      <c r="S58" s="67">
        <v>6793</v>
      </c>
      <c r="T58" s="67">
        <v>271.72000000000003</v>
      </c>
      <c r="U58" s="67">
        <v>300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6250</v>
      </c>
      <c r="AC58" s="67">
        <v>6221</v>
      </c>
      <c r="AD58" s="70">
        <v>0</v>
      </c>
      <c r="AE58" s="71">
        <v>0</v>
      </c>
      <c r="AF58" s="71">
        <v>73.529998779300001</v>
      </c>
      <c r="AG58" s="71">
        <v>0</v>
      </c>
      <c r="AH58" s="71">
        <v>30.465999603269999</v>
      </c>
      <c r="AI58" s="71">
        <v>0</v>
      </c>
      <c r="AJ58" s="71">
        <v>0</v>
      </c>
      <c r="AK58" s="71">
        <v>0</v>
      </c>
      <c r="AL58" s="71">
        <v>0</v>
      </c>
      <c r="AM58" s="71">
        <v>0</v>
      </c>
      <c r="AN58" s="71">
        <v>2</v>
      </c>
      <c r="AO58" s="71">
        <v>0</v>
      </c>
      <c r="AP58" s="71">
        <v>0</v>
      </c>
      <c r="AQ58" s="71">
        <v>0</v>
      </c>
      <c r="AR58" s="71">
        <v>200</v>
      </c>
      <c r="AS58" s="72">
        <v>1</v>
      </c>
      <c r="AT58" s="71">
        <v>44</v>
      </c>
      <c r="AU58" s="67">
        <v>38133</v>
      </c>
      <c r="AV58" s="71">
        <v>32.466000000000001</v>
      </c>
      <c r="AW58" s="71">
        <v>30.466000000000001</v>
      </c>
      <c r="AX58" s="73">
        <v>0</v>
      </c>
      <c r="AY58" s="71">
        <v>2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0</v>
      </c>
      <c r="BF58" s="71">
        <v>0</v>
      </c>
      <c r="BG58" s="74">
        <v>0</v>
      </c>
      <c r="BH58" s="71">
        <v>0</v>
      </c>
      <c r="BI58" s="68" t="s">
        <v>64</v>
      </c>
      <c r="BJ58" s="74">
        <v>0</v>
      </c>
      <c r="BK58" s="74">
        <v>0</v>
      </c>
      <c r="BL58" s="74">
        <v>0</v>
      </c>
    </row>
    <row r="59" spans="1:64" x14ac:dyDescent="0.2">
      <c r="A59" s="75">
        <v>43389</v>
      </c>
      <c r="B59" s="75">
        <v>43404</v>
      </c>
      <c r="C59" s="76">
        <v>170</v>
      </c>
      <c r="D59" s="77" t="s">
        <v>231</v>
      </c>
      <c r="E59" s="77" t="s">
        <v>232</v>
      </c>
      <c r="F59" s="78" t="s">
        <v>233</v>
      </c>
      <c r="G59" s="76">
        <v>0</v>
      </c>
      <c r="H59" s="76">
        <v>0</v>
      </c>
      <c r="I59" s="76">
        <v>0</v>
      </c>
      <c r="J59" s="76">
        <v>0</v>
      </c>
      <c r="K59" s="76">
        <v>40000</v>
      </c>
      <c r="L59" s="76">
        <v>0</v>
      </c>
      <c r="M59" s="76">
        <v>0</v>
      </c>
      <c r="N59" s="76">
        <v>0</v>
      </c>
      <c r="O59" s="76">
        <v>0</v>
      </c>
      <c r="P59" s="76">
        <v>0</v>
      </c>
      <c r="Q59" s="76">
        <v>0</v>
      </c>
      <c r="R59" s="76">
        <v>0</v>
      </c>
      <c r="S59" s="76">
        <v>40000</v>
      </c>
      <c r="T59" s="76">
        <v>0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40000</v>
      </c>
      <c r="AC59" s="76">
        <v>40000</v>
      </c>
      <c r="AD59" s="79">
        <v>0</v>
      </c>
      <c r="AE59" s="80">
        <v>0</v>
      </c>
      <c r="AF59" s="80">
        <v>0</v>
      </c>
      <c r="AG59" s="80">
        <v>0</v>
      </c>
      <c r="AH59" s="80">
        <v>124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0</v>
      </c>
      <c r="AO59" s="80">
        <v>0</v>
      </c>
      <c r="AP59" s="80">
        <v>0</v>
      </c>
      <c r="AQ59" s="80">
        <v>0</v>
      </c>
      <c r="AR59" s="80">
        <v>419.58042</v>
      </c>
      <c r="AS59" s="81">
        <v>2</v>
      </c>
      <c r="AT59" s="80">
        <v>44</v>
      </c>
      <c r="AU59" s="76">
        <v>80000</v>
      </c>
      <c r="AV59" s="80">
        <v>0</v>
      </c>
      <c r="AW59" s="80">
        <v>0</v>
      </c>
      <c r="AX59" s="82">
        <v>0</v>
      </c>
      <c r="AY59" s="80">
        <v>0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0</v>
      </c>
      <c r="BF59" s="80">
        <v>15</v>
      </c>
      <c r="BG59" s="83">
        <v>0</v>
      </c>
      <c r="BH59" s="80">
        <v>0</v>
      </c>
      <c r="BI59" s="77" t="s">
        <v>78</v>
      </c>
      <c r="BJ59" s="83">
        <v>0</v>
      </c>
      <c r="BK59" s="83">
        <v>0</v>
      </c>
      <c r="BL59" s="83">
        <v>0</v>
      </c>
    </row>
    <row r="60" spans="1:64" x14ac:dyDescent="0.2">
      <c r="A60" s="66">
        <v>43389</v>
      </c>
      <c r="B60" s="66">
        <v>43404</v>
      </c>
      <c r="C60" s="67">
        <v>171</v>
      </c>
      <c r="D60" s="68" t="s">
        <v>234</v>
      </c>
      <c r="E60" s="68" t="s">
        <v>235</v>
      </c>
      <c r="F60" s="69" t="s">
        <v>236</v>
      </c>
      <c r="G60" s="67">
        <v>0</v>
      </c>
      <c r="H60" s="67">
        <v>0</v>
      </c>
      <c r="I60" s="67">
        <v>0</v>
      </c>
      <c r="J60" s="67">
        <v>0</v>
      </c>
      <c r="K60" s="67">
        <v>17963</v>
      </c>
      <c r="L60" s="67">
        <v>0</v>
      </c>
      <c r="M60" s="67">
        <v>0</v>
      </c>
      <c r="N60" s="67">
        <v>3850</v>
      </c>
      <c r="O60" s="67">
        <v>0</v>
      </c>
      <c r="P60" s="67">
        <v>0</v>
      </c>
      <c r="Q60" s="67">
        <v>0</v>
      </c>
      <c r="R60" s="67">
        <v>0</v>
      </c>
      <c r="S60" s="67">
        <v>21813</v>
      </c>
      <c r="T60" s="67">
        <v>872.52</v>
      </c>
      <c r="U60" s="67">
        <v>1650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19300</v>
      </c>
      <c r="AC60" s="67">
        <v>19290</v>
      </c>
      <c r="AD60" s="70">
        <v>0</v>
      </c>
      <c r="AE60" s="71">
        <v>0</v>
      </c>
      <c r="AF60" s="71">
        <v>14.18999958038</v>
      </c>
      <c r="AG60" s="71">
        <v>0</v>
      </c>
      <c r="AH60" s="71">
        <v>89.81300354004</v>
      </c>
      <c r="AI60" s="71">
        <v>0</v>
      </c>
      <c r="AJ60" s="71">
        <v>0</v>
      </c>
      <c r="AK60" s="71">
        <v>0</v>
      </c>
      <c r="AL60" s="71">
        <v>0</v>
      </c>
      <c r="AM60" s="71">
        <v>0</v>
      </c>
      <c r="AN60" s="71">
        <v>11</v>
      </c>
      <c r="AO60" s="71">
        <v>0</v>
      </c>
      <c r="AP60" s="71">
        <v>0</v>
      </c>
      <c r="AQ60" s="71">
        <v>0</v>
      </c>
      <c r="AR60" s="71">
        <v>200</v>
      </c>
      <c r="AS60" s="72">
        <v>1</v>
      </c>
      <c r="AT60" s="71">
        <v>44</v>
      </c>
      <c r="AU60" s="67">
        <v>38133</v>
      </c>
      <c r="AV60" s="71">
        <v>100.813</v>
      </c>
      <c r="AW60" s="71">
        <v>89.813000000000002</v>
      </c>
      <c r="AX60" s="73">
        <v>0</v>
      </c>
      <c r="AY60" s="71">
        <v>11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0</v>
      </c>
      <c r="BF60" s="71">
        <v>0</v>
      </c>
      <c r="BG60" s="74">
        <v>0</v>
      </c>
      <c r="BH60" s="71">
        <v>0</v>
      </c>
      <c r="BI60" s="68" t="s">
        <v>78</v>
      </c>
      <c r="BJ60" s="74">
        <v>0</v>
      </c>
      <c r="BK60" s="74">
        <v>0</v>
      </c>
      <c r="BL60" s="74">
        <v>0</v>
      </c>
    </row>
    <row r="61" spans="1:64" x14ac:dyDescent="0.2">
      <c r="A61" s="75">
        <v>43389</v>
      </c>
      <c r="B61" s="75">
        <v>43404</v>
      </c>
      <c r="C61" s="76">
        <v>172</v>
      </c>
      <c r="D61" s="77" t="s">
        <v>237</v>
      </c>
      <c r="E61" s="77" t="s">
        <v>238</v>
      </c>
      <c r="F61" s="78" t="s">
        <v>239</v>
      </c>
      <c r="G61" s="76">
        <v>0</v>
      </c>
      <c r="H61" s="76">
        <v>0</v>
      </c>
      <c r="I61" s="76">
        <v>0</v>
      </c>
      <c r="J61" s="76">
        <v>0</v>
      </c>
      <c r="K61" s="76">
        <v>23490</v>
      </c>
      <c r="L61" s="76">
        <v>580</v>
      </c>
      <c r="M61" s="76">
        <v>0</v>
      </c>
      <c r="N61" s="76">
        <v>0</v>
      </c>
      <c r="O61" s="76">
        <v>0</v>
      </c>
      <c r="P61" s="76">
        <v>0</v>
      </c>
      <c r="Q61" s="76">
        <v>0</v>
      </c>
      <c r="R61" s="76">
        <v>0</v>
      </c>
      <c r="S61" s="76">
        <v>24070</v>
      </c>
      <c r="T61" s="76">
        <v>962.8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23150</v>
      </c>
      <c r="AC61" s="76">
        <v>23107</v>
      </c>
      <c r="AD61" s="79">
        <v>0</v>
      </c>
      <c r="AE61" s="80">
        <v>0</v>
      </c>
      <c r="AF61" s="80">
        <v>1.799999952316</v>
      </c>
      <c r="AG61" s="80">
        <v>0</v>
      </c>
      <c r="AH61" s="80">
        <v>102.1309967041</v>
      </c>
      <c r="AI61" s="80">
        <v>0</v>
      </c>
      <c r="AJ61" s="80">
        <v>2.0189995765690001</v>
      </c>
      <c r="AK61" s="80">
        <v>0</v>
      </c>
      <c r="AL61" s="80">
        <v>0</v>
      </c>
      <c r="AM61" s="80">
        <v>0</v>
      </c>
      <c r="AN61" s="80">
        <v>0</v>
      </c>
      <c r="AO61" s="80">
        <v>0</v>
      </c>
      <c r="AP61" s="80">
        <v>0</v>
      </c>
      <c r="AQ61" s="80">
        <v>0</v>
      </c>
      <c r="AR61" s="80">
        <v>230</v>
      </c>
      <c r="AS61" s="81">
        <v>1</v>
      </c>
      <c r="AT61" s="80">
        <v>44</v>
      </c>
      <c r="AU61" s="76">
        <v>43853</v>
      </c>
      <c r="AV61" s="80">
        <v>104.15</v>
      </c>
      <c r="AW61" s="80">
        <v>104.15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0</v>
      </c>
      <c r="BF61" s="80">
        <v>15</v>
      </c>
      <c r="BG61" s="83">
        <v>0</v>
      </c>
      <c r="BH61" s="80">
        <v>0</v>
      </c>
      <c r="BI61" s="77" t="s">
        <v>60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43389</v>
      </c>
      <c r="B62" s="66">
        <v>43404</v>
      </c>
      <c r="C62" s="67">
        <v>175</v>
      </c>
      <c r="D62" s="68" t="s">
        <v>240</v>
      </c>
      <c r="E62" s="68" t="s">
        <v>241</v>
      </c>
      <c r="F62" s="69" t="s">
        <v>242</v>
      </c>
      <c r="G62" s="67">
        <v>0</v>
      </c>
      <c r="H62" s="67">
        <v>0</v>
      </c>
      <c r="I62" s="67">
        <v>0</v>
      </c>
      <c r="J62" s="67">
        <v>0</v>
      </c>
      <c r="K62" s="67">
        <v>17800</v>
      </c>
      <c r="L62" s="67">
        <v>250</v>
      </c>
      <c r="M62" s="67">
        <v>0</v>
      </c>
      <c r="N62" s="67">
        <v>0</v>
      </c>
      <c r="O62" s="67">
        <v>0</v>
      </c>
      <c r="P62" s="67">
        <v>0</v>
      </c>
      <c r="Q62" s="67">
        <v>0</v>
      </c>
      <c r="R62" s="67">
        <v>0</v>
      </c>
      <c r="S62" s="67">
        <v>18050</v>
      </c>
      <c r="T62" s="67">
        <v>722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17350</v>
      </c>
      <c r="AC62" s="67">
        <v>17328</v>
      </c>
      <c r="AD62" s="70">
        <v>0</v>
      </c>
      <c r="AE62" s="71">
        <v>0</v>
      </c>
      <c r="AF62" s="71">
        <v>15</v>
      </c>
      <c r="AG62" s="71">
        <v>0</v>
      </c>
      <c r="AH62" s="71">
        <v>89</v>
      </c>
      <c r="AI62" s="71">
        <v>0</v>
      </c>
      <c r="AJ62" s="71">
        <v>1</v>
      </c>
      <c r="AK62" s="71">
        <v>0</v>
      </c>
      <c r="AL62" s="71">
        <v>0</v>
      </c>
      <c r="AM62" s="71">
        <v>0</v>
      </c>
      <c r="AN62" s="71">
        <v>0</v>
      </c>
      <c r="AO62" s="71">
        <v>0</v>
      </c>
      <c r="AP62" s="71">
        <v>0</v>
      </c>
      <c r="AQ62" s="71">
        <v>0</v>
      </c>
      <c r="AR62" s="71">
        <v>200</v>
      </c>
      <c r="AS62" s="72">
        <v>1</v>
      </c>
      <c r="AT62" s="71">
        <v>44</v>
      </c>
      <c r="AU62" s="67">
        <v>38133</v>
      </c>
      <c r="AV62" s="71">
        <v>90</v>
      </c>
      <c r="AW62" s="71">
        <v>90</v>
      </c>
      <c r="AX62" s="73">
        <v>0</v>
      </c>
      <c r="AY62" s="71">
        <v>0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0</v>
      </c>
      <c r="BG62" s="74">
        <v>0</v>
      </c>
      <c r="BH62" s="71">
        <v>0</v>
      </c>
      <c r="BI62" s="68" t="s">
        <v>85</v>
      </c>
      <c r="BJ62" s="74">
        <v>0</v>
      </c>
      <c r="BK62" s="74">
        <v>0</v>
      </c>
      <c r="BL62" s="74">
        <v>0</v>
      </c>
    </row>
    <row r="63" spans="1:64" x14ac:dyDescent="0.2">
      <c r="A63" s="75">
        <v>43389</v>
      </c>
      <c r="B63" s="75">
        <v>43404</v>
      </c>
      <c r="C63" s="76">
        <v>176</v>
      </c>
      <c r="D63" s="77" t="s">
        <v>243</v>
      </c>
      <c r="E63" s="77" t="s">
        <v>244</v>
      </c>
      <c r="F63" s="78" t="s">
        <v>245</v>
      </c>
      <c r="G63" s="76">
        <v>0</v>
      </c>
      <c r="H63" s="76">
        <v>0</v>
      </c>
      <c r="I63" s="76">
        <v>0</v>
      </c>
      <c r="J63" s="76">
        <v>0</v>
      </c>
      <c r="K63" s="76">
        <v>20337</v>
      </c>
      <c r="L63" s="76">
        <v>0</v>
      </c>
      <c r="M63" s="76">
        <v>0</v>
      </c>
      <c r="N63" s="76">
        <v>0</v>
      </c>
      <c r="O63" s="76">
        <v>0</v>
      </c>
      <c r="P63" s="76">
        <v>0</v>
      </c>
      <c r="Q63" s="76">
        <v>0</v>
      </c>
      <c r="R63" s="76">
        <v>0</v>
      </c>
      <c r="S63" s="76">
        <v>20337</v>
      </c>
      <c r="T63" s="76">
        <v>813.48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19550</v>
      </c>
      <c r="AC63" s="76">
        <v>19524</v>
      </c>
      <c r="AD63" s="79">
        <v>0</v>
      </c>
      <c r="AE63" s="80">
        <v>0</v>
      </c>
      <c r="AF63" s="80">
        <v>3.0299999713900001</v>
      </c>
      <c r="AG63" s="80">
        <v>0</v>
      </c>
      <c r="AH63" s="80">
        <v>101.6839981079</v>
      </c>
      <c r="AI63" s="80">
        <v>0</v>
      </c>
      <c r="AJ63" s="80">
        <v>0</v>
      </c>
      <c r="AK63" s="80">
        <v>0</v>
      </c>
      <c r="AL63" s="80">
        <v>0</v>
      </c>
      <c r="AM63" s="80">
        <v>0</v>
      </c>
      <c r="AN63" s="80">
        <v>0</v>
      </c>
      <c r="AO63" s="80">
        <v>0</v>
      </c>
      <c r="AP63" s="80">
        <v>0</v>
      </c>
      <c r="AQ63" s="80">
        <v>0</v>
      </c>
      <c r="AR63" s="80">
        <v>200</v>
      </c>
      <c r="AS63" s="81">
        <v>1</v>
      </c>
      <c r="AT63" s="80">
        <v>44</v>
      </c>
      <c r="AU63" s="76">
        <v>38133</v>
      </c>
      <c r="AV63" s="80">
        <v>101.684</v>
      </c>
      <c r="AW63" s="80">
        <v>101.684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0</v>
      </c>
      <c r="BF63" s="80">
        <v>15</v>
      </c>
      <c r="BG63" s="83">
        <v>0</v>
      </c>
      <c r="BH63" s="80">
        <v>0</v>
      </c>
      <c r="BI63" s="77" t="s">
        <v>92</v>
      </c>
      <c r="BJ63" s="83">
        <v>0</v>
      </c>
      <c r="BK63" s="83">
        <v>0</v>
      </c>
      <c r="BL63" s="83">
        <v>0</v>
      </c>
    </row>
    <row r="64" spans="1:64" x14ac:dyDescent="0.2">
      <c r="A64" s="66">
        <v>43389</v>
      </c>
      <c r="B64" s="66">
        <v>43404</v>
      </c>
      <c r="C64" s="67">
        <v>177</v>
      </c>
      <c r="D64" s="68" t="s">
        <v>246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8347</v>
      </c>
      <c r="L64" s="67">
        <v>0</v>
      </c>
      <c r="M64" s="67">
        <v>0</v>
      </c>
      <c r="N64" s="67">
        <v>694</v>
      </c>
      <c r="O64" s="67">
        <v>0</v>
      </c>
      <c r="P64" s="67">
        <v>0</v>
      </c>
      <c r="Q64" s="67">
        <v>0</v>
      </c>
      <c r="R64" s="67">
        <v>0</v>
      </c>
      <c r="S64" s="67">
        <v>9041</v>
      </c>
      <c r="T64" s="67">
        <v>361.64</v>
      </c>
      <c r="U64" s="67">
        <v>1798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6900</v>
      </c>
      <c r="AC64" s="67">
        <v>6881</v>
      </c>
      <c r="AD64" s="70">
        <v>0</v>
      </c>
      <c r="AE64" s="71">
        <v>0</v>
      </c>
      <c r="AF64" s="71">
        <v>62.270000457759998</v>
      </c>
      <c r="AG64" s="71">
        <v>0</v>
      </c>
      <c r="AH64" s="71">
        <v>41.733001708979998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1.983000040054</v>
      </c>
      <c r="AO64" s="71">
        <v>0</v>
      </c>
      <c r="AP64" s="71">
        <v>0</v>
      </c>
      <c r="AQ64" s="71">
        <v>0</v>
      </c>
      <c r="AR64" s="71">
        <v>200</v>
      </c>
      <c r="AS64" s="72">
        <v>1</v>
      </c>
      <c r="AT64" s="71">
        <v>44</v>
      </c>
      <c r="AU64" s="67">
        <v>38133</v>
      </c>
      <c r="AV64" s="71">
        <v>43.716000000000001</v>
      </c>
      <c r="AW64" s="71">
        <v>41.732999999999997</v>
      </c>
      <c r="AX64" s="73">
        <v>0</v>
      </c>
      <c r="AY64" s="71">
        <v>1.9830000000000001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0</v>
      </c>
      <c r="BF64" s="71">
        <v>15</v>
      </c>
      <c r="BG64" s="74">
        <v>0</v>
      </c>
      <c r="BH64" s="71">
        <v>0</v>
      </c>
      <c r="BI64" s="68" t="s">
        <v>92</v>
      </c>
      <c r="BJ64" s="74">
        <v>0</v>
      </c>
      <c r="BK64" s="74">
        <v>0</v>
      </c>
      <c r="BL64" s="74">
        <v>0</v>
      </c>
    </row>
    <row r="65" spans="1:64" x14ac:dyDescent="0.2">
      <c r="A65" s="75">
        <v>43389</v>
      </c>
      <c r="B65" s="75">
        <v>43404</v>
      </c>
      <c r="C65" s="76">
        <v>178</v>
      </c>
      <c r="D65" s="77" t="s">
        <v>249</v>
      </c>
      <c r="E65" s="77" t="s">
        <v>250</v>
      </c>
      <c r="F65" s="78" t="s">
        <v>251</v>
      </c>
      <c r="G65" s="76">
        <v>0</v>
      </c>
      <c r="H65" s="76">
        <v>0</v>
      </c>
      <c r="I65" s="76">
        <v>0</v>
      </c>
      <c r="J65" s="76">
        <v>0</v>
      </c>
      <c r="K65" s="76">
        <v>12087</v>
      </c>
      <c r="L65" s="76">
        <v>0</v>
      </c>
      <c r="M65" s="76">
        <v>0</v>
      </c>
      <c r="N65" s="76">
        <v>0</v>
      </c>
      <c r="O65" s="76">
        <v>0</v>
      </c>
      <c r="P65" s="76">
        <v>0</v>
      </c>
      <c r="Q65" s="76">
        <v>0</v>
      </c>
      <c r="R65" s="76">
        <v>0</v>
      </c>
      <c r="S65" s="76">
        <v>12087</v>
      </c>
      <c r="T65" s="76">
        <v>483.48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11650</v>
      </c>
      <c r="AC65" s="76">
        <v>11604</v>
      </c>
      <c r="AD65" s="79">
        <v>0</v>
      </c>
      <c r="AE65" s="80">
        <v>0</v>
      </c>
      <c r="AF65" s="80">
        <v>44.5</v>
      </c>
      <c r="AG65" s="80">
        <v>0</v>
      </c>
      <c r="AH65" s="80">
        <v>60.432998657230002</v>
      </c>
      <c r="AI65" s="80">
        <v>0</v>
      </c>
      <c r="AJ65" s="80">
        <v>0</v>
      </c>
      <c r="AK65" s="80">
        <v>0</v>
      </c>
      <c r="AL65" s="80">
        <v>0</v>
      </c>
      <c r="AM65" s="80">
        <v>0</v>
      </c>
      <c r="AN65" s="80">
        <v>0</v>
      </c>
      <c r="AO65" s="80">
        <v>0</v>
      </c>
      <c r="AP65" s="80">
        <v>0</v>
      </c>
      <c r="AQ65" s="80">
        <v>0</v>
      </c>
      <c r="AR65" s="80">
        <v>200</v>
      </c>
      <c r="AS65" s="81">
        <v>1</v>
      </c>
      <c r="AT65" s="80">
        <v>44</v>
      </c>
      <c r="AU65" s="76">
        <v>38133</v>
      </c>
      <c r="AV65" s="80">
        <v>60.433</v>
      </c>
      <c r="AW65" s="80">
        <v>60.433</v>
      </c>
      <c r="AX65" s="82">
        <v>0</v>
      </c>
      <c r="AY65" s="80">
        <v>0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0</v>
      </c>
      <c r="BF65" s="80">
        <v>0</v>
      </c>
      <c r="BG65" s="83">
        <v>0</v>
      </c>
      <c r="BH65" s="80">
        <v>0</v>
      </c>
      <c r="BI65" s="77" t="s">
        <v>92</v>
      </c>
      <c r="BJ65" s="83">
        <v>0</v>
      </c>
      <c r="BK65" s="83">
        <v>0</v>
      </c>
      <c r="BL65" s="83">
        <v>0</v>
      </c>
    </row>
    <row r="66" spans="1:64" x14ac:dyDescent="0.2">
      <c r="A66" s="66">
        <v>43389</v>
      </c>
      <c r="B66" s="66">
        <v>43404</v>
      </c>
      <c r="C66" s="67">
        <v>179</v>
      </c>
      <c r="D66" s="68" t="s">
        <v>89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5970</v>
      </c>
      <c r="L66" s="67">
        <v>0</v>
      </c>
      <c r="M66" s="67">
        <v>0</v>
      </c>
      <c r="N66" s="67">
        <v>0</v>
      </c>
      <c r="O66" s="67">
        <v>0</v>
      </c>
      <c r="P66" s="67">
        <v>0</v>
      </c>
      <c r="Q66" s="67">
        <v>0</v>
      </c>
      <c r="R66" s="67">
        <v>0</v>
      </c>
      <c r="S66" s="67">
        <v>5970</v>
      </c>
      <c r="T66" s="67">
        <v>238.8</v>
      </c>
      <c r="U66" s="67">
        <v>1500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4250</v>
      </c>
      <c r="AC66" s="67">
        <v>4231</v>
      </c>
      <c r="AD66" s="70">
        <v>0</v>
      </c>
      <c r="AE66" s="71">
        <v>0</v>
      </c>
      <c r="AF66" s="71">
        <v>74.15000152588</v>
      </c>
      <c r="AG66" s="71">
        <v>0</v>
      </c>
      <c r="AH66" s="71">
        <v>29.85000038147</v>
      </c>
      <c r="AI66" s="71">
        <v>0</v>
      </c>
      <c r="AJ66" s="71">
        <v>0</v>
      </c>
      <c r="AK66" s="71">
        <v>0</v>
      </c>
      <c r="AL66" s="71">
        <v>0</v>
      </c>
      <c r="AM66" s="71">
        <v>0</v>
      </c>
      <c r="AN66" s="71">
        <v>0</v>
      </c>
      <c r="AO66" s="71">
        <v>0</v>
      </c>
      <c r="AP66" s="71">
        <v>0</v>
      </c>
      <c r="AQ66" s="71">
        <v>0</v>
      </c>
      <c r="AR66" s="71">
        <v>200</v>
      </c>
      <c r="AS66" s="72">
        <v>1</v>
      </c>
      <c r="AT66" s="71">
        <v>44</v>
      </c>
      <c r="AU66" s="67">
        <v>38133</v>
      </c>
      <c r="AV66" s="71">
        <v>29.85</v>
      </c>
      <c r="AW66" s="71">
        <v>29.85</v>
      </c>
      <c r="AX66" s="73">
        <v>0</v>
      </c>
      <c r="AY66" s="71">
        <v>0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0</v>
      </c>
      <c r="BF66" s="71">
        <v>0</v>
      </c>
      <c r="BG66" s="74">
        <v>0</v>
      </c>
      <c r="BH66" s="71">
        <v>0</v>
      </c>
      <c r="BI66" s="68" t="s">
        <v>92</v>
      </c>
      <c r="BJ66" s="74">
        <v>0</v>
      </c>
      <c r="BK66" s="74">
        <v>0</v>
      </c>
      <c r="BL66" s="74">
        <v>0</v>
      </c>
    </row>
    <row r="67" spans="1:64" x14ac:dyDescent="0.2">
      <c r="A67" s="75">
        <v>43389</v>
      </c>
      <c r="B67" s="75">
        <v>43404</v>
      </c>
      <c r="C67" s="76">
        <v>180</v>
      </c>
      <c r="D67" s="77" t="s">
        <v>254</v>
      </c>
      <c r="E67" s="77" t="s">
        <v>255</v>
      </c>
      <c r="F67" s="78" t="s">
        <v>256</v>
      </c>
      <c r="G67" s="76">
        <v>0</v>
      </c>
      <c r="H67" s="76">
        <v>0</v>
      </c>
      <c r="I67" s="76">
        <v>0</v>
      </c>
      <c r="J67" s="76">
        <v>0</v>
      </c>
      <c r="K67" s="76">
        <v>19297</v>
      </c>
      <c r="L67" s="76">
        <v>1000</v>
      </c>
      <c r="M67" s="76">
        <v>295</v>
      </c>
      <c r="N67" s="76">
        <v>525</v>
      </c>
      <c r="O67" s="76">
        <v>0</v>
      </c>
      <c r="P67" s="76">
        <v>0</v>
      </c>
      <c r="Q67" s="76">
        <v>0</v>
      </c>
      <c r="R67" s="76">
        <v>0</v>
      </c>
      <c r="S67" s="76">
        <v>21117</v>
      </c>
      <c r="T67" s="76">
        <v>844.68</v>
      </c>
      <c r="U67" s="76">
        <v>225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20050</v>
      </c>
      <c r="AC67" s="76">
        <v>20047</v>
      </c>
      <c r="AD67" s="79">
        <v>0</v>
      </c>
      <c r="AE67" s="80">
        <v>0</v>
      </c>
      <c r="AF67" s="80">
        <v>8.0200004577640005</v>
      </c>
      <c r="AG67" s="80">
        <v>0</v>
      </c>
      <c r="AH67" s="80">
        <v>96.483001708979998</v>
      </c>
      <c r="AI67" s="80">
        <v>0</v>
      </c>
      <c r="AJ67" s="80">
        <v>4</v>
      </c>
      <c r="AK67" s="80">
        <v>0</v>
      </c>
      <c r="AL67" s="80">
        <v>0.98299998044970005</v>
      </c>
      <c r="AM67" s="80">
        <v>0</v>
      </c>
      <c r="AN67" s="80">
        <v>1.5</v>
      </c>
      <c r="AO67" s="80">
        <v>0</v>
      </c>
      <c r="AP67" s="80">
        <v>0</v>
      </c>
      <c r="AQ67" s="80">
        <v>0</v>
      </c>
      <c r="AR67" s="80">
        <v>200</v>
      </c>
      <c r="AS67" s="81">
        <v>1</v>
      </c>
      <c r="AT67" s="80">
        <v>44</v>
      </c>
      <c r="AU67" s="76">
        <v>38133</v>
      </c>
      <c r="AV67" s="80">
        <v>102.96599999999999</v>
      </c>
      <c r="AW67" s="80">
        <v>101.46599999999999</v>
      </c>
      <c r="AX67" s="82">
        <v>0</v>
      </c>
      <c r="AY67" s="80">
        <v>1.5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0</v>
      </c>
      <c r="BF67" s="80">
        <v>0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43389</v>
      </c>
      <c r="B68" s="66">
        <v>43404</v>
      </c>
      <c r="C68" s="67">
        <v>181</v>
      </c>
      <c r="D68" s="68" t="s">
        <v>257</v>
      </c>
      <c r="E68" s="68" t="s">
        <v>258</v>
      </c>
      <c r="F68" s="69" t="s">
        <v>259</v>
      </c>
      <c r="G68" s="67">
        <v>0</v>
      </c>
      <c r="H68" s="67">
        <v>0</v>
      </c>
      <c r="I68" s="67">
        <v>0</v>
      </c>
      <c r="J68" s="67">
        <v>0</v>
      </c>
      <c r="K68" s="67">
        <v>20400</v>
      </c>
      <c r="L68" s="67">
        <v>1500</v>
      </c>
      <c r="M68" s="67">
        <v>0</v>
      </c>
      <c r="N68" s="67">
        <v>187</v>
      </c>
      <c r="O68" s="67">
        <v>0</v>
      </c>
      <c r="P68" s="67">
        <v>0</v>
      </c>
      <c r="Q68" s="67">
        <v>0</v>
      </c>
      <c r="R68" s="67">
        <v>0</v>
      </c>
      <c r="S68" s="67">
        <v>22087</v>
      </c>
      <c r="T68" s="67">
        <v>883.48</v>
      </c>
      <c r="U68" s="67">
        <v>81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21150</v>
      </c>
      <c r="AC68" s="67">
        <v>21123</v>
      </c>
      <c r="AD68" s="70">
        <v>0</v>
      </c>
      <c r="AE68" s="71">
        <v>0</v>
      </c>
      <c r="AF68" s="71">
        <v>2</v>
      </c>
      <c r="AG68" s="71">
        <v>0</v>
      </c>
      <c r="AH68" s="71">
        <v>102</v>
      </c>
      <c r="AI68" s="71">
        <v>0</v>
      </c>
      <c r="AJ68" s="71">
        <v>6</v>
      </c>
      <c r="AK68" s="71">
        <v>0</v>
      </c>
      <c r="AL68" s="71">
        <v>0</v>
      </c>
      <c r="AM68" s="71">
        <v>0</v>
      </c>
      <c r="AN68" s="71">
        <v>0.53299999237060003</v>
      </c>
      <c r="AO68" s="71">
        <v>0</v>
      </c>
      <c r="AP68" s="71">
        <v>0</v>
      </c>
      <c r="AQ68" s="71">
        <v>0</v>
      </c>
      <c r="AR68" s="71">
        <v>200</v>
      </c>
      <c r="AS68" s="72">
        <v>1</v>
      </c>
      <c r="AT68" s="71">
        <v>44</v>
      </c>
      <c r="AU68" s="67">
        <v>38133</v>
      </c>
      <c r="AV68" s="71">
        <v>108.533</v>
      </c>
      <c r="AW68" s="71">
        <v>108</v>
      </c>
      <c r="AX68" s="73">
        <v>0</v>
      </c>
      <c r="AY68" s="71">
        <v>0.53300000000000003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0</v>
      </c>
      <c r="BG68" s="74">
        <v>0</v>
      </c>
      <c r="BH68" s="71">
        <v>0</v>
      </c>
      <c r="BI68" s="68" t="s">
        <v>71</v>
      </c>
      <c r="BJ68" s="74">
        <v>0</v>
      </c>
      <c r="BK68" s="74">
        <v>0</v>
      </c>
      <c r="BL68" s="74">
        <v>0</v>
      </c>
    </row>
    <row r="69" spans="1:64" x14ac:dyDescent="0.2">
      <c r="A69" s="75">
        <v>43389</v>
      </c>
      <c r="B69" s="75">
        <v>43404</v>
      </c>
      <c r="C69" s="76">
        <v>185</v>
      </c>
      <c r="D69" s="77" t="s">
        <v>260</v>
      </c>
      <c r="E69" s="77" t="s">
        <v>261</v>
      </c>
      <c r="F69" s="78" t="s">
        <v>262</v>
      </c>
      <c r="G69" s="76">
        <v>0</v>
      </c>
      <c r="H69" s="76">
        <v>0</v>
      </c>
      <c r="I69" s="76">
        <v>0</v>
      </c>
      <c r="J69" s="76">
        <v>0</v>
      </c>
      <c r="K69" s="76">
        <v>20253</v>
      </c>
      <c r="L69" s="76">
        <v>0</v>
      </c>
      <c r="M69" s="76">
        <v>0</v>
      </c>
      <c r="N69" s="76">
        <v>0</v>
      </c>
      <c r="O69" s="76">
        <v>0</v>
      </c>
      <c r="P69" s="76">
        <v>0</v>
      </c>
      <c r="Q69" s="76">
        <v>0</v>
      </c>
      <c r="R69" s="76">
        <v>0</v>
      </c>
      <c r="S69" s="76">
        <v>20253</v>
      </c>
      <c r="T69" s="76">
        <v>810.12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19450</v>
      </c>
      <c r="AC69" s="76">
        <v>19443</v>
      </c>
      <c r="AD69" s="79">
        <v>0</v>
      </c>
      <c r="AE69" s="80">
        <v>0</v>
      </c>
      <c r="AF69" s="80">
        <v>2.7300000190740001</v>
      </c>
      <c r="AG69" s="80">
        <v>0</v>
      </c>
      <c r="AH69" s="80">
        <v>101.26699829099999</v>
      </c>
      <c r="AI69" s="80">
        <v>0</v>
      </c>
      <c r="AJ69" s="80">
        <v>0</v>
      </c>
      <c r="AK69" s="80">
        <v>0</v>
      </c>
      <c r="AL69" s="80">
        <v>0</v>
      </c>
      <c r="AM69" s="80">
        <v>0</v>
      </c>
      <c r="AN69" s="80">
        <v>0</v>
      </c>
      <c r="AO69" s="80">
        <v>0</v>
      </c>
      <c r="AP69" s="80">
        <v>0</v>
      </c>
      <c r="AQ69" s="80">
        <v>0</v>
      </c>
      <c r="AR69" s="80">
        <v>200</v>
      </c>
      <c r="AS69" s="81">
        <v>1</v>
      </c>
      <c r="AT69" s="80">
        <v>44</v>
      </c>
      <c r="AU69" s="76">
        <v>38133</v>
      </c>
      <c r="AV69" s="80">
        <v>101.267</v>
      </c>
      <c r="AW69" s="80">
        <v>101.267</v>
      </c>
      <c r="AX69" s="82">
        <v>0</v>
      </c>
      <c r="AY69" s="80">
        <v>0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0</v>
      </c>
      <c r="BF69" s="80">
        <v>0</v>
      </c>
      <c r="BG69" s="83">
        <v>0</v>
      </c>
      <c r="BH69" s="80">
        <v>0</v>
      </c>
      <c r="BI69" s="77" t="s">
        <v>64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43390</v>
      </c>
      <c r="B70" s="66">
        <v>43404</v>
      </c>
      <c r="C70" s="67">
        <v>186</v>
      </c>
      <c r="D70" s="68" t="s">
        <v>263</v>
      </c>
      <c r="E70" s="68" t="s">
        <v>264</v>
      </c>
      <c r="F70" s="69" t="s">
        <v>265</v>
      </c>
      <c r="G70" s="67">
        <v>0</v>
      </c>
      <c r="H70" s="67">
        <v>0</v>
      </c>
      <c r="I70" s="67">
        <v>0</v>
      </c>
      <c r="J70" s="67">
        <v>0</v>
      </c>
      <c r="K70" s="67">
        <v>19513</v>
      </c>
      <c r="L70" s="67">
        <v>1000</v>
      </c>
      <c r="M70" s="67">
        <v>0</v>
      </c>
      <c r="N70" s="67">
        <v>0</v>
      </c>
      <c r="O70" s="67">
        <v>0</v>
      </c>
      <c r="P70" s="67">
        <v>0</v>
      </c>
      <c r="Q70" s="67">
        <v>0</v>
      </c>
      <c r="R70" s="67">
        <v>0</v>
      </c>
      <c r="S70" s="67">
        <v>20513</v>
      </c>
      <c r="T70" s="67">
        <v>820.52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19700</v>
      </c>
      <c r="AC70" s="67">
        <v>19692</v>
      </c>
      <c r="AD70" s="70">
        <v>0</v>
      </c>
      <c r="AE70" s="71">
        <v>0</v>
      </c>
      <c r="AF70" s="71">
        <v>8</v>
      </c>
      <c r="AG70" s="71">
        <v>0</v>
      </c>
      <c r="AH70" s="71">
        <v>97.567001342769998</v>
      </c>
      <c r="AI70" s="71">
        <v>0</v>
      </c>
      <c r="AJ70" s="71">
        <v>4</v>
      </c>
      <c r="AK70" s="71">
        <v>0</v>
      </c>
      <c r="AL70" s="71">
        <v>0</v>
      </c>
      <c r="AM70" s="71">
        <v>0</v>
      </c>
      <c r="AN70" s="71">
        <v>0</v>
      </c>
      <c r="AO70" s="71">
        <v>0</v>
      </c>
      <c r="AP70" s="71">
        <v>0</v>
      </c>
      <c r="AQ70" s="71">
        <v>0</v>
      </c>
      <c r="AR70" s="71">
        <v>200</v>
      </c>
      <c r="AS70" s="72">
        <v>1</v>
      </c>
      <c r="AT70" s="71">
        <v>44</v>
      </c>
      <c r="AU70" s="67">
        <v>38133</v>
      </c>
      <c r="AV70" s="71">
        <v>101.56699999999999</v>
      </c>
      <c r="AW70" s="71">
        <v>101.56699999999999</v>
      </c>
      <c r="AX70" s="73">
        <v>0</v>
      </c>
      <c r="AY70" s="71">
        <v>0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0</v>
      </c>
      <c r="BF70" s="71">
        <v>15</v>
      </c>
      <c r="BG70" s="74">
        <v>0</v>
      </c>
      <c r="BH70" s="71">
        <v>0</v>
      </c>
      <c r="BI70" s="68" t="s">
        <v>71</v>
      </c>
      <c r="BJ70" s="74">
        <v>0</v>
      </c>
      <c r="BK70" s="74">
        <v>0</v>
      </c>
      <c r="BL70" s="74">
        <v>0</v>
      </c>
    </row>
    <row r="71" spans="1:64" x14ac:dyDescent="0.2">
      <c r="A71" s="75">
        <v>43394</v>
      </c>
      <c r="B71" s="75">
        <v>43404</v>
      </c>
      <c r="C71" s="76">
        <v>187</v>
      </c>
      <c r="D71" s="77" t="s">
        <v>266</v>
      </c>
      <c r="E71" s="77" t="s">
        <v>267</v>
      </c>
      <c r="F71" s="78" t="s">
        <v>268</v>
      </c>
      <c r="G71" s="76">
        <v>0</v>
      </c>
      <c r="H71" s="76">
        <v>0</v>
      </c>
      <c r="I71" s="76">
        <v>0</v>
      </c>
      <c r="J71" s="76">
        <v>0</v>
      </c>
      <c r="K71" s="76">
        <v>1600</v>
      </c>
      <c r="L71" s="76">
        <v>0</v>
      </c>
      <c r="M71" s="76">
        <v>0</v>
      </c>
      <c r="N71" s="76">
        <v>0</v>
      </c>
      <c r="O71" s="76">
        <v>0</v>
      </c>
      <c r="P71" s="76">
        <v>0</v>
      </c>
      <c r="Q71" s="76">
        <v>0</v>
      </c>
      <c r="R71" s="76">
        <v>0</v>
      </c>
      <c r="S71" s="76">
        <v>1600</v>
      </c>
      <c r="T71" s="76">
        <v>64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1550</v>
      </c>
      <c r="AC71" s="76">
        <v>1536</v>
      </c>
      <c r="AD71" s="79">
        <v>0</v>
      </c>
      <c r="AE71" s="80">
        <v>0</v>
      </c>
      <c r="AF71" s="80">
        <v>68</v>
      </c>
      <c r="AG71" s="80">
        <v>0</v>
      </c>
      <c r="AH71" s="80">
        <v>8</v>
      </c>
      <c r="AI71" s="80">
        <v>0</v>
      </c>
      <c r="AJ71" s="80">
        <v>0</v>
      </c>
      <c r="AK71" s="80">
        <v>0</v>
      </c>
      <c r="AL71" s="80">
        <v>0</v>
      </c>
      <c r="AM71" s="80">
        <v>0</v>
      </c>
      <c r="AN71" s="80">
        <v>0</v>
      </c>
      <c r="AO71" s="80">
        <v>0</v>
      </c>
      <c r="AP71" s="80">
        <v>0</v>
      </c>
      <c r="AQ71" s="80">
        <v>0</v>
      </c>
      <c r="AR71" s="80">
        <v>200</v>
      </c>
      <c r="AS71" s="81">
        <v>1</v>
      </c>
      <c r="AT71" s="80">
        <v>44</v>
      </c>
      <c r="AU71" s="76">
        <v>38133</v>
      </c>
      <c r="AV71" s="80">
        <v>8</v>
      </c>
      <c r="AW71" s="80">
        <v>8</v>
      </c>
      <c r="AX71" s="82">
        <v>0</v>
      </c>
      <c r="AY71" s="80">
        <v>0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0</v>
      </c>
      <c r="BF71" s="80">
        <v>15</v>
      </c>
      <c r="BG71" s="83">
        <v>0</v>
      </c>
      <c r="BH71" s="80">
        <v>0</v>
      </c>
      <c r="BI71" s="77" t="s">
        <v>64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43394</v>
      </c>
      <c r="B72" s="66">
        <v>43404</v>
      </c>
      <c r="C72" s="67">
        <v>188</v>
      </c>
      <c r="D72" s="68" t="s">
        <v>269</v>
      </c>
      <c r="E72" s="68" t="s">
        <v>270</v>
      </c>
      <c r="F72" s="69" t="s">
        <v>271</v>
      </c>
      <c r="G72" s="67">
        <v>0</v>
      </c>
      <c r="H72" s="67">
        <v>0</v>
      </c>
      <c r="I72" s="67">
        <v>0</v>
      </c>
      <c r="J72" s="67">
        <v>0</v>
      </c>
      <c r="K72" s="67">
        <v>1600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1600</v>
      </c>
      <c r="T72" s="67">
        <v>64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1550</v>
      </c>
      <c r="AC72" s="67">
        <v>1536</v>
      </c>
      <c r="AD72" s="70">
        <v>0</v>
      </c>
      <c r="AE72" s="71">
        <v>0</v>
      </c>
      <c r="AF72" s="71">
        <v>60</v>
      </c>
      <c r="AG72" s="71">
        <v>0</v>
      </c>
      <c r="AH72" s="71">
        <v>8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200</v>
      </c>
      <c r="AS72" s="72">
        <v>1</v>
      </c>
      <c r="AT72" s="71">
        <v>44</v>
      </c>
      <c r="AU72" s="67">
        <v>38133</v>
      </c>
      <c r="AV72" s="71">
        <v>8</v>
      </c>
      <c r="AW72" s="71">
        <v>8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64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43394</v>
      </c>
      <c r="B73" s="75">
        <v>43404</v>
      </c>
      <c r="C73" s="76">
        <v>189</v>
      </c>
      <c r="D73" s="77" t="s">
        <v>272</v>
      </c>
      <c r="E73" s="77" t="s">
        <v>273</v>
      </c>
      <c r="F73" s="78" t="s">
        <v>274</v>
      </c>
      <c r="G73" s="76">
        <v>0</v>
      </c>
      <c r="H73" s="76">
        <v>0</v>
      </c>
      <c r="I73" s="76">
        <v>0</v>
      </c>
      <c r="J73" s="76">
        <v>0</v>
      </c>
      <c r="K73" s="76">
        <v>1600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1600</v>
      </c>
      <c r="T73" s="76">
        <v>64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1550</v>
      </c>
      <c r="AC73" s="76">
        <v>1536</v>
      </c>
      <c r="AD73" s="79">
        <v>0</v>
      </c>
      <c r="AE73" s="80">
        <v>0</v>
      </c>
      <c r="AF73" s="80">
        <v>68</v>
      </c>
      <c r="AG73" s="80">
        <v>0</v>
      </c>
      <c r="AH73" s="80">
        <v>8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200</v>
      </c>
      <c r="AS73" s="81">
        <v>1</v>
      </c>
      <c r="AT73" s="80">
        <v>44</v>
      </c>
      <c r="AU73" s="76">
        <v>38133</v>
      </c>
      <c r="AV73" s="80">
        <v>8</v>
      </c>
      <c r="AW73" s="80">
        <v>8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64</v>
      </c>
      <c r="BJ73" s="83">
        <v>0</v>
      </c>
      <c r="BK73" s="83">
        <v>0</v>
      </c>
      <c r="BL73" s="83">
        <v>0</v>
      </c>
    </row>
    <row r="74" spans="1:64" x14ac:dyDescent="0.2">
      <c r="A74" s="66">
        <v>43396</v>
      </c>
      <c r="B74" s="66">
        <v>43404</v>
      </c>
      <c r="C74" s="67">
        <v>190</v>
      </c>
      <c r="D74" s="68" t="s">
        <v>275</v>
      </c>
      <c r="E74" s="68" t="s">
        <v>276</v>
      </c>
      <c r="F74" s="69" t="s">
        <v>268</v>
      </c>
      <c r="G74" s="67">
        <v>0</v>
      </c>
      <c r="H74" s="67">
        <v>0</v>
      </c>
      <c r="I74" s="67">
        <v>0</v>
      </c>
      <c r="J74" s="67">
        <v>0</v>
      </c>
      <c r="K74" s="67">
        <v>3000</v>
      </c>
      <c r="L74" s="67">
        <v>0</v>
      </c>
      <c r="M74" s="67">
        <v>0</v>
      </c>
      <c r="N74" s="67">
        <v>0</v>
      </c>
      <c r="O74" s="67">
        <v>0</v>
      </c>
      <c r="P74" s="67">
        <v>0</v>
      </c>
      <c r="Q74" s="67">
        <v>0</v>
      </c>
      <c r="R74" s="67">
        <v>0</v>
      </c>
      <c r="S74" s="67">
        <v>3000</v>
      </c>
      <c r="T74" s="67">
        <v>120</v>
      </c>
      <c r="U74" s="67">
        <v>0</v>
      </c>
      <c r="V74" s="67">
        <v>0</v>
      </c>
      <c r="W74" s="67">
        <v>0</v>
      </c>
      <c r="X74" s="67">
        <v>0</v>
      </c>
      <c r="Y74" s="67">
        <v>0</v>
      </c>
      <c r="Z74" s="67">
        <v>0</v>
      </c>
      <c r="AA74" s="67">
        <v>0</v>
      </c>
      <c r="AB74" s="67">
        <v>2900</v>
      </c>
      <c r="AC74" s="67">
        <v>2880</v>
      </c>
      <c r="AD74" s="70">
        <v>0</v>
      </c>
      <c r="AE74" s="71">
        <v>0</v>
      </c>
      <c r="AF74" s="71">
        <v>45</v>
      </c>
      <c r="AG74" s="71">
        <v>0</v>
      </c>
      <c r="AH74" s="71">
        <v>15</v>
      </c>
      <c r="AI74" s="71">
        <v>0</v>
      </c>
      <c r="AJ74" s="71">
        <v>0</v>
      </c>
      <c r="AK74" s="71">
        <v>0</v>
      </c>
      <c r="AL74" s="71">
        <v>0</v>
      </c>
      <c r="AM74" s="71">
        <v>0</v>
      </c>
      <c r="AN74" s="71">
        <v>0</v>
      </c>
      <c r="AO74" s="71">
        <v>0</v>
      </c>
      <c r="AP74" s="71">
        <v>0</v>
      </c>
      <c r="AQ74" s="71">
        <v>0</v>
      </c>
      <c r="AR74" s="71">
        <v>200</v>
      </c>
      <c r="AS74" s="72">
        <v>1</v>
      </c>
      <c r="AT74" s="71">
        <v>44</v>
      </c>
      <c r="AU74" s="67">
        <v>38133</v>
      </c>
      <c r="AV74" s="71">
        <v>15</v>
      </c>
      <c r="AW74" s="71">
        <v>15</v>
      </c>
      <c r="AX74" s="73">
        <v>0</v>
      </c>
      <c r="AY74" s="71">
        <v>0</v>
      </c>
      <c r="AZ74" s="71">
        <v>0</v>
      </c>
      <c r="BA74" s="71">
        <v>0</v>
      </c>
      <c r="BB74" s="71">
        <v>0</v>
      </c>
      <c r="BC74" s="71">
        <v>24</v>
      </c>
      <c r="BD74" s="71">
        <v>0</v>
      </c>
      <c r="BE74" s="71">
        <v>0</v>
      </c>
      <c r="BF74" s="71">
        <v>15</v>
      </c>
      <c r="BG74" s="74">
        <v>0</v>
      </c>
      <c r="BH74" s="71">
        <v>0</v>
      </c>
      <c r="BI74" s="68" t="s">
        <v>71</v>
      </c>
      <c r="BJ74" s="74">
        <v>0</v>
      </c>
      <c r="BK74" s="74">
        <v>0</v>
      </c>
      <c r="BL74" s="74">
        <v>0</v>
      </c>
    </row>
    <row r="75" spans="1:64" x14ac:dyDescent="0.2">
      <c r="A75" s="75">
        <v>43403</v>
      </c>
      <c r="B75" s="75">
        <v>43404</v>
      </c>
      <c r="C75" s="76">
        <v>191</v>
      </c>
      <c r="D75" s="77" t="s">
        <v>277</v>
      </c>
      <c r="E75" s="77" t="s">
        <v>278</v>
      </c>
      <c r="F75" s="78" t="s">
        <v>279</v>
      </c>
      <c r="G75" s="76">
        <v>0</v>
      </c>
      <c r="H75" s="76">
        <v>0</v>
      </c>
      <c r="I75" s="76">
        <v>0</v>
      </c>
      <c r="J75" s="76">
        <v>0</v>
      </c>
      <c r="K75" s="76">
        <v>30000</v>
      </c>
      <c r="L75" s="76">
        <v>0</v>
      </c>
      <c r="M75" s="76">
        <v>0</v>
      </c>
      <c r="N75" s="76">
        <v>551</v>
      </c>
      <c r="O75" s="76">
        <v>0</v>
      </c>
      <c r="P75" s="76">
        <v>2887</v>
      </c>
      <c r="Q75" s="76">
        <v>0</v>
      </c>
      <c r="R75" s="76">
        <v>0</v>
      </c>
      <c r="S75" s="76">
        <v>27664</v>
      </c>
      <c r="T75" s="76">
        <v>1106.56</v>
      </c>
      <c r="U75" s="76">
        <v>22117</v>
      </c>
      <c r="V75" s="76">
        <v>0</v>
      </c>
      <c r="W75" s="76">
        <v>0</v>
      </c>
      <c r="X75" s="76">
        <v>0</v>
      </c>
      <c r="Y75" s="76">
        <v>0</v>
      </c>
      <c r="Z75" s="76">
        <v>0</v>
      </c>
      <c r="AA75" s="76">
        <v>0</v>
      </c>
      <c r="AB75" s="76">
        <v>4450</v>
      </c>
      <c r="AC75" s="76">
        <v>4440</v>
      </c>
      <c r="AD75" s="79">
        <v>0</v>
      </c>
      <c r="AE75" s="80">
        <v>0</v>
      </c>
      <c r="AF75" s="80">
        <v>1.539999961853</v>
      </c>
      <c r="AG75" s="80">
        <v>0</v>
      </c>
      <c r="AH75" s="80">
        <v>16</v>
      </c>
      <c r="AI75" s="80">
        <v>0</v>
      </c>
      <c r="AJ75" s="80">
        <v>0</v>
      </c>
      <c r="AK75" s="80">
        <v>0</v>
      </c>
      <c r="AL75" s="80">
        <v>0</v>
      </c>
      <c r="AM75" s="80">
        <v>0</v>
      </c>
      <c r="AN75" s="80">
        <v>1</v>
      </c>
      <c r="AO75" s="80">
        <v>0</v>
      </c>
      <c r="AP75" s="80">
        <v>0</v>
      </c>
      <c r="AQ75" s="80">
        <v>0</v>
      </c>
      <c r="AR75" s="80">
        <v>314.685315</v>
      </c>
      <c r="AS75" s="81">
        <v>2</v>
      </c>
      <c r="AT75" s="80">
        <v>44</v>
      </c>
      <c r="AU75" s="76">
        <v>60000</v>
      </c>
      <c r="AV75" s="80">
        <v>15.46</v>
      </c>
      <c r="AW75" s="80">
        <v>14.46</v>
      </c>
      <c r="AX75" s="82">
        <v>0</v>
      </c>
      <c r="AY75" s="80">
        <v>1</v>
      </c>
      <c r="AZ75" s="80">
        <v>0</v>
      </c>
      <c r="BA75" s="80">
        <v>0</v>
      </c>
      <c r="BB75" s="80">
        <v>0</v>
      </c>
      <c r="BC75" s="80">
        <v>24</v>
      </c>
      <c r="BD75" s="80">
        <v>0</v>
      </c>
      <c r="BE75" s="80">
        <v>0</v>
      </c>
      <c r="BF75" s="80">
        <v>0</v>
      </c>
      <c r="BG75" s="83">
        <v>0</v>
      </c>
      <c r="BH75" s="80">
        <v>0</v>
      </c>
      <c r="BI75" s="77" t="s">
        <v>71</v>
      </c>
      <c r="BJ75" s="83">
        <v>0</v>
      </c>
      <c r="BK75" s="83">
        <v>0</v>
      </c>
      <c r="BL75" s="83">
        <v>0</v>
      </c>
    </row>
    <row r="76" spans="1:64" x14ac:dyDescent="0.2">
      <c r="AB76" s="84">
        <f>SUM(AB2:AB75)</f>
        <v>1566471</v>
      </c>
    </row>
    <row r="77" spans="1:64" x14ac:dyDescent="0.2">
      <c r="U77" s="1" t="s">
        <v>280</v>
      </c>
      <c r="AB77" s="1">
        <v>2900</v>
      </c>
      <c r="AC77" s="1" t="s">
        <v>281</v>
      </c>
    </row>
    <row r="78" spans="1:64" x14ac:dyDescent="0.2">
      <c r="AB78" s="85">
        <f>AB76-AB77</f>
        <v>1563571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 Payable</dc:creator>
  <cp:lastModifiedBy>Account Payable</cp:lastModifiedBy>
  <dcterms:created xsi:type="dcterms:W3CDTF">2018-11-01T22:09:23Z</dcterms:created>
  <dcterms:modified xsi:type="dcterms:W3CDTF">2018-11-01T22:09:23Z</dcterms:modified>
</cp:coreProperties>
</file>